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vivmu_vp\14_Jurga\Vykstantys\PU-3829 Padangos krovininiams virš 3,5 t., industrinei technikai bei mechanizmams\2. PD\"/>
    </mc:Choice>
  </mc:AlternateContent>
  <xr:revisionPtr revIDLastSave="0" documentId="13_ncr:1_{1B99D12F-E102-4ED0-B1E7-F22E86A94D09}" xr6:coauthVersionLast="47" xr6:coauthVersionMax="47" xr10:uidLastSave="{00000000-0000-0000-0000-000000000000}"/>
  <bookViews>
    <workbookView xWindow="-108" yWindow="-108" windowWidth="23256" windowHeight="12456" tabRatio="601" activeTab="1" xr2:uid="{43E8B77B-64E4-4098-9451-3E2DFAD030D7}"/>
  </bookViews>
  <sheets>
    <sheet name="Padangos krovininiams N2 N3 O4" sheetId="6" r:id="rId1"/>
    <sheet name="Industrinės padangos" sheetId="10" r:id="rId2"/>
  </sheets>
  <definedNames>
    <definedName name="_xlnm._FilterDatabase" localSheetId="1" hidden="1">'Industrinės padangos'!$A$7:$X$27</definedName>
    <definedName name="_xlnm._FilterDatabase" localSheetId="0" hidden="1">'Padangos krovininiams N2 N3 O4'!$A$6:$AA$6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" i="10" l="1"/>
  <c r="L27" i="10" l="1"/>
  <c r="U9" i="10" l="1"/>
  <c r="U10" i="10"/>
  <c r="U11" i="10"/>
  <c r="U12" i="10"/>
  <c r="U13" i="10"/>
  <c r="U1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 l="1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L45" i="6"/>
  <c r="W45" i="6" l="1"/>
</calcChain>
</file>

<file path=xl/sharedStrings.xml><?xml version="1.0" encoding="utf-8"?>
<sst xmlns="http://schemas.openxmlformats.org/spreadsheetml/2006/main" count="1105" uniqueCount="208">
  <si>
    <t>Transporto priemonės markė/modelis</t>
  </si>
  <si>
    <t>Padangų dydis (RP poreikis)</t>
  </si>
  <si>
    <t>Kiekis</t>
  </si>
  <si>
    <t>315/80R22.5</t>
  </si>
  <si>
    <t>Galinė varomoji</t>
  </si>
  <si>
    <t xml:space="preserve">M+S </t>
  </si>
  <si>
    <t>Karjerinės</t>
  </si>
  <si>
    <t>156/150</t>
  </si>
  <si>
    <t>K</t>
  </si>
  <si>
    <t>Priekinė varomoji</t>
  </si>
  <si>
    <t>Regioninės</t>
  </si>
  <si>
    <t>M+S</t>
  </si>
  <si>
    <t>L</t>
  </si>
  <si>
    <t>143/141</t>
  </si>
  <si>
    <t>J</t>
  </si>
  <si>
    <t>148/145</t>
  </si>
  <si>
    <t>M</t>
  </si>
  <si>
    <t>NEFAZ</t>
  </si>
  <si>
    <t>140/137</t>
  </si>
  <si>
    <t>MAZ 9380</t>
  </si>
  <si>
    <t>154/149</t>
  </si>
  <si>
    <t>Priekinė</t>
  </si>
  <si>
    <t>146/143</t>
  </si>
  <si>
    <t>Priekabos</t>
  </si>
  <si>
    <t>A6</t>
  </si>
  <si>
    <t>10.0/75-15.3</t>
  </si>
  <si>
    <t>A8</t>
  </si>
  <si>
    <t>385/65R22.5</t>
  </si>
  <si>
    <t xml:space="preserve">Varomoji </t>
  </si>
  <si>
    <t>Varomoji 4X4</t>
  </si>
  <si>
    <t>315/70R22.5</t>
  </si>
  <si>
    <t>152/148</t>
  </si>
  <si>
    <t>126/124</t>
  </si>
  <si>
    <t>395/85R20</t>
  </si>
  <si>
    <t>9.5R17.5</t>
  </si>
  <si>
    <t>129/127</t>
  </si>
  <si>
    <t>Priekinė vairuojama</t>
  </si>
  <si>
    <t>Galinė varančioji</t>
  </si>
  <si>
    <t>215/75R17.5</t>
  </si>
  <si>
    <t>275/70R22.5</t>
  </si>
  <si>
    <t>MAN 10.180</t>
  </si>
  <si>
    <t>144/142</t>
  </si>
  <si>
    <t>145/143</t>
  </si>
  <si>
    <t>Universali</t>
  </si>
  <si>
    <t>D</t>
  </si>
  <si>
    <t>Varomoji</t>
  </si>
  <si>
    <t>Radialinė</t>
  </si>
  <si>
    <t>Laužyta eglutė</t>
  </si>
  <si>
    <t>460/70R24</t>
  </si>
  <si>
    <t>A2</t>
  </si>
  <si>
    <t>Radialinė/ diagonalinė</t>
  </si>
  <si>
    <t>Eglutė</t>
  </si>
  <si>
    <t>Diagonalinė</t>
  </si>
  <si>
    <t>B</t>
  </si>
  <si>
    <t>Blokai</t>
  </si>
  <si>
    <t>Galinė</t>
  </si>
  <si>
    <t>31x15.50-15</t>
  </si>
  <si>
    <t>PR16</t>
  </si>
  <si>
    <t>14PR</t>
  </si>
  <si>
    <t>10PR</t>
  </si>
  <si>
    <t>16PR</t>
  </si>
  <si>
    <t>VOLVO FM66R</t>
  </si>
  <si>
    <t>MAN 18.480</t>
  </si>
  <si>
    <t>MUELLER TS2</t>
  </si>
  <si>
    <t>GAZ 66</t>
  </si>
  <si>
    <t>F</t>
  </si>
  <si>
    <t>Priekinė/galinė</t>
  </si>
  <si>
    <t>710/40-22.5</t>
  </si>
  <si>
    <t>Komatsu WB93R-5</t>
  </si>
  <si>
    <t>28x9-15</t>
  </si>
  <si>
    <t>A5</t>
  </si>
  <si>
    <t>Be kameros</t>
  </si>
  <si>
    <t>6.50-10</t>
  </si>
  <si>
    <t>Krautuvas</t>
  </si>
  <si>
    <t>440/80R28</t>
  </si>
  <si>
    <t>23.5/70-16</t>
  </si>
  <si>
    <t>A3</t>
  </si>
  <si>
    <t>225/75-10/6,50 (23x9-10)</t>
  </si>
  <si>
    <t>21x8-9</t>
  </si>
  <si>
    <t>KOMATSU WB 93S-5</t>
  </si>
  <si>
    <t>JCB 3CX - 4T</t>
  </si>
  <si>
    <t>JCB 145</t>
  </si>
  <si>
    <t>Manitau MLT 634</t>
  </si>
  <si>
    <t>Su kamera</t>
  </si>
  <si>
    <t>HITACHI ZX170W-3</t>
  </si>
  <si>
    <t>TEREX 980</t>
  </si>
  <si>
    <t>Paskirtis</t>
  </si>
  <si>
    <t>MERCEDES-BENZ UNIMOG U4000 4X4</t>
  </si>
  <si>
    <t>MAN 18.192</t>
  </si>
  <si>
    <t>MERCEDES BENZ ZETROS 2733</t>
  </si>
  <si>
    <t>SOLOS SOLOS03</t>
  </si>
  <si>
    <t>MERCEDES BENZ 3341</t>
  </si>
  <si>
    <t>MERCEDES BENZ 815</t>
  </si>
  <si>
    <t>RENAULT K</t>
  </si>
  <si>
    <t>IVECO 80 E17</t>
  </si>
  <si>
    <t>MAN TGS 26.440 6X4 BLS</t>
  </si>
  <si>
    <t>URAL 5557</t>
  </si>
  <si>
    <t>RENAULT MIDLUM 220.16</t>
  </si>
  <si>
    <t>SCAM SMT55</t>
  </si>
  <si>
    <t>MERCEDES BENZ ATEGO 1218</t>
  </si>
  <si>
    <t>KOMATSU PW140-7</t>
  </si>
  <si>
    <t>EVERUN ER1500</t>
  </si>
  <si>
    <t>STILL RC-60-20T</t>
  </si>
  <si>
    <t>Ratinis mini krautuvas</t>
  </si>
  <si>
    <t>STILL RX 70-25T</t>
  </si>
  <si>
    <t>BOBCAT A300</t>
  </si>
  <si>
    <t>WEIDEMANN  1370 CX50</t>
  </si>
  <si>
    <t>14.00R20</t>
  </si>
  <si>
    <t>295/80R22,5</t>
  </si>
  <si>
    <t>295/80R22.5</t>
  </si>
  <si>
    <t>405/70R20</t>
  </si>
  <si>
    <t>9.00R20</t>
  </si>
  <si>
    <t>385/55R22,5</t>
  </si>
  <si>
    <t>255/100R16</t>
  </si>
  <si>
    <t> 340/80R18</t>
  </si>
  <si>
    <t>Ratinis krautuvas</t>
  </si>
  <si>
    <t>235/75R17.5</t>
  </si>
  <si>
    <t>18x7-8</t>
  </si>
  <si>
    <t>12.00R20</t>
  </si>
  <si>
    <t>11.00R22.5</t>
  </si>
  <si>
    <t>12.00R22.5</t>
  </si>
  <si>
    <t>13.00R22.5</t>
  </si>
  <si>
    <t>245/70R17.5</t>
  </si>
  <si>
    <t>M+S 3PMSF</t>
  </si>
  <si>
    <t>Visos</t>
  </si>
  <si>
    <t>335/80R20</t>
  </si>
  <si>
    <t>425/65R22.5</t>
  </si>
  <si>
    <t>12PR</t>
  </si>
  <si>
    <t>Priekinė/galinė varomoji</t>
  </si>
  <si>
    <t xml:space="preserve">480/80R26 </t>
  </si>
  <si>
    <t>Eil. Nr.</t>
  </si>
  <si>
    <t>MERCEDES BENZ 815; MAN 8.163</t>
  </si>
  <si>
    <t>SCHWARZMULLER,  WIELTON, POLKON</t>
  </si>
  <si>
    <t xml:space="preserve">EMTECH NN3, NOOTEBOOM </t>
  </si>
  <si>
    <t>MERCEDES BENZ 3341; MAN TGS33.480 6X4 BB, IVECO TRAKKER</t>
  </si>
  <si>
    <t>SCHWARZMULLER, H&amp;W KALDARY TT-3128, SOMMER AP240</t>
  </si>
  <si>
    <t>285/70R19,5</t>
  </si>
  <si>
    <t>MAN TGS, IVECO EUROCARGO 150 EW</t>
  </si>
  <si>
    <t>SOLOS SOLOS03, NARKO S3HS11T11</t>
  </si>
  <si>
    <t>MAN TGS 26.440, KAMAZ T2530</t>
  </si>
  <si>
    <t xml:space="preserve">VOLVO FM, MAN TGS, RENAULT KERAX 450.32, MERCEDES BENZ AROCS, </t>
  </si>
  <si>
    <t>VOLVO FH 42T, MAN TGS 26.440, SCANIA R500</t>
  </si>
  <si>
    <t>MAN TGS 41.440, MERCEDES BENZ AROCS, VOLVO FM 6x6R</t>
  </si>
  <si>
    <t xml:space="preserve">MAN TGS 33.520 6x4 BL CH, MERCEDES-BENZ AROCS, </t>
  </si>
  <si>
    <t>MAN TGS 33.520 6x4 BL CH, MERCEDES-BENZ AROCS, RENAULT KERAX 450.32, IVECO AD190T33</t>
  </si>
  <si>
    <t>Ratinis ekskavatorius</t>
  </si>
  <si>
    <t>Ratinis ekskavatorius-krautuvas</t>
  </si>
  <si>
    <t>Autopakrovėjas, Krautuvas</t>
  </si>
  <si>
    <t>STILL RC-40-20T, TOYOTA C3E120</t>
  </si>
  <si>
    <t>MULTIONE GT50D, GEHL AL540</t>
  </si>
  <si>
    <t>New Holland B115C, Komatsu WB93R-5, HIDROMEK HMK 102S</t>
  </si>
  <si>
    <t>HYSTER H3.0FT, STILL RC-40-20T</t>
  </si>
  <si>
    <t>Degalų naudojimo efektyvumas (ne žemesnis)</t>
  </si>
  <si>
    <t>Sukibimas su šlapia kelio danga (ne žemesnis)</t>
  </si>
  <si>
    <t>Triukšmo lygis, dB (ne aukštesnis)</t>
  </si>
  <si>
    <t>C</t>
  </si>
  <si>
    <t>E</t>
  </si>
  <si>
    <t>-</t>
  </si>
  <si>
    <t>Sezoniškumas</t>
  </si>
  <si>
    <t>Kamplektacija (su kamera, be kameros)</t>
  </si>
  <si>
    <t>10.00-20</t>
  </si>
  <si>
    <t>12-16.5</t>
  </si>
  <si>
    <t>18-19.5</t>
  </si>
  <si>
    <t>154/151</t>
  </si>
  <si>
    <t>Pastabos</t>
  </si>
  <si>
    <t>Apkrovos indeksas (LI) (ne mažesnis)</t>
  </si>
  <si>
    <t>445/65R22.5</t>
  </si>
  <si>
    <t>Sluoksnių skaičius (ne mažiau)</t>
  </si>
  <si>
    <t>Greičio indeksas (SI) (ne mažesnis)</t>
  </si>
  <si>
    <t>Techninės specifikacijos 1 priedas</t>
  </si>
  <si>
    <t>Techninėje specifikacijoje nurodyti prekių techniniai parametrai</t>
  </si>
  <si>
    <t>Padangos matmenys</t>
  </si>
  <si>
    <t>Prekės pavadinimas</t>
  </si>
  <si>
    <t>Apkrovos indeksas (LI)</t>
  </si>
  <si>
    <t>Greičio indeksas (SI)</t>
  </si>
  <si>
    <t>Degalų naudojimo efektyvumas</t>
  </si>
  <si>
    <t>Sukibimas su šlapia kelio danga</t>
  </si>
  <si>
    <t>Triukšmo lygis, dB</t>
  </si>
  <si>
    <t xml:space="preserve"> BŪTINA NURODYTI ĮSIGYTI SIŪLOMOS PREKĖS PAVADINIMĄ IR MODELĮ. [Pildo tiekėjas]</t>
  </si>
  <si>
    <t>[Pildo tiekėjas]</t>
  </si>
  <si>
    <t>1 vnt. kaina EUR, be PVM</t>
  </si>
  <si>
    <t>Pasiūlymo dokumentai, patvirtinantys siūlomų prekių techninius parametrus*</t>
  </si>
  <si>
    <r>
      <t xml:space="preserve">Pasiūlymo dokumentai </t>
    </r>
    <r>
      <rPr>
        <sz val="10"/>
        <color rgb="FFFF0000"/>
        <rFont val="Arial"/>
        <family val="2"/>
        <charset val="186"/>
      </rPr>
      <t>[Pildo tiekėjas ]</t>
    </r>
  </si>
  <si>
    <t>Iš viso</t>
  </si>
  <si>
    <t>SUMA**, EUR BE PVM:</t>
  </si>
  <si>
    <t>Siūlomų prekių  techniniai  parametrai</t>
  </si>
  <si>
    <t>Tipas (regioninės, karjerinės)</t>
  </si>
  <si>
    <t>Ašis (priekinė/varomoji/priekabos)</t>
  </si>
  <si>
    <t>Viso kiekio kaina, EUR be PVM (12x22 stulpeliai)</t>
  </si>
  <si>
    <t>Sluoksnių skaičius</t>
  </si>
  <si>
    <t>Protektoriaus raštas (eglutė, laužta eglutė, blokai)</t>
  </si>
  <si>
    <t>Protektoriaus raštas</t>
  </si>
  <si>
    <t>Ašis (priekinė/varomoji/universali)</t>
  </si>
  <si>
    <t>*Kiekvienai siūlomai padangai privaloma pateikti skanuotas padangos etiketės kopijas, kuriose būtų aiškiai matyti siūlomos padangos pagrindinės techninės charakteristikos, ES padangų įvertinimas arba nuoroda į gamintojo internetinį puslapį, arba pateikti kitus lygiaverčius įrodymus</t>
  </si>
  <si>
    <t>**Suma Eur be PVM įrašoma į pasiūlymų formos langely "Pasiūlymo kaina (be PVM)".</t>
  </si>
  <si>
    <t>Viso kiekio kaina, EUR be PVM (12x20 stulpeliai)</t>
  </si>
  <si>
    <t>1 P.O.D. Padangos krovininiams virš 3,5 t. bendrosios masės automobiliams ir jų priekaboms (N2, N3, O3, O4 kategorijos)</t>
  </si>
  <si>
    <t>154/150</t>
  </si>
  <si>
    <t>163/160</t>
  </si>
  <si>
    <t>12.00-18 (320/457)</t>
  </si>
  <si>
    <t>Industrinė eglutė</t>
  </si>
  <si>
    <t>Industrinė Eglutė</t>
  </si>
  <si>
    <t>16.9R28</t>
  </si>
  <si>
    <t>16.9R24</t>
  </si>
  <si>
    <t>24PR</t>
  </si>
  <si>
    <t>2 P.O.D. Industrinės padangos (ekskavatoriai, krautuvai ir pan.);</t>
  </si>
  <si>
    <t>12.5/80-18</t>
  </si>
  <si>
    <t>Palyginamoji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</si>
</sst>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i/>
      <sz val="11"/>
      <name val="Arial"/>
      <family val="2"/>
      <charset val="186"/>
    </font>
    <font>
      <sz val="9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" fontId="9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4" fontId="6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4" fontId="7" fillId="2" borderId="6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" fontId="16" fillId="2" borderId="6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7840ACA0-9410-4771-978D-7865FDF1A936}"/>
  </tableStyles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D5103-08C5-4A55-9630-417E046057EA}">
  <dimension ref="A1:Y48"/>
  <sheetViews>
    <sheetView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9" sqref="F9"/>
    </sheetView>
  </sheetViews>
  <sheetFormatPr defaultColWidth="8.88671875" defaultRowHeight="13.8" x14ac:dyDescent="0.25"/>
  <cols>
    <col min="1" max="1" width="9.6640625" style="6" customWidth="1"/>
    <col min="2" max="2" width="29.5546875" style="6" customWidth="1"/>
    <col min="3" max="3" width="19.44140625" style="7" customWidth="1"/>
    <col min="4" max="4" width="22.44140625" style="7" customWidth="1"/>
    <col min="5" max="5" width="16.109375" style="7" customWidth="1"/>
    <col min="6" max="7" width="16.33203125" style="7" customWidth="1"/>
    <col min="8" max="8" width="15.5546875" style="7" customWidth="1"/>
    <col min="9" max="9" width="14.88671875" style="7" customWidth="1"/>
    <col min="10" max="10" width="15.5546875" style="7" customWidth="1"/>
    <col min="11" max="11" width="14.6640625" style="7" customWidth="1"/>
    <col min="12" max="12" width="10.88671875" style="7" customWidth="1"/>
    <col min="13" max="13" width="22.6640625" style="6" customWidth="1"/>
    <col min="14" max="14" width="17.44140625" style="12" customWidth="1"/>
    <col min="15" max="16" width="15.21875" style="6" customWidth="1"/>
    <col min="17" max="17" width="15.44140625" style="6" customWidth="1"/>
    <col min="18" max="18" width="14.44140625" style="6" customWidth="1"/>
    <col min="19" max="19" width="15.77734375" style="6" customWidth="1"/>
    <col min="20" max="20" width="16.109375" style="6" customWidth="1"/>
    <col min="21" max="21" width="20.6640625" style="6" customWidth="1"/>
    <col min="22" max="22" width="13.33203125" style="6" customWidth="1"/>
    <col min="23" max="23" width="14" style="6" customWidth="1"/>
    <col min="24" max="24" width="22.109375" style="6" customWidth="1"/>
    <col min="25" max="25" width="10.33203125" style="6" customWidth="1"/>
    <col min="26" max="16384" width="8.88671875" style="6"/>
  </cols>
  <sheetData>
    <row r="1" spans="1:25" x14ac:dyDescent="0.25">
      <c r="D1" s="62" t="s">
        <v>207</v>
      </c>
      <c r="E1" s="62"/>
      <c r="F1" s="62"/>
      <c r="G1" s="62"/>
      <c r="H1" s="62"/>
      <c r="I1" s="62"/>
      <c r="J1" s="62"/>
      <c r="W1" s="12" t="s">
        <v>169</v>
      </c>
    </row>
    <row r="2" spans="1:25" x14ac:dyDescent="0.25">
      <c r="B2" s="1"/>
      <c r="D2" s="13" t="s">
        <v>196</v>
      </c>
      <c r="E2" s="11"/>
      <c r="F2" s="1"/>
      <c r="G2" s="1"/>
      <c r="H2" s="1"/>
      <c r="I2" s="1"/>
      <c r="J2" s="1"/>
      <c r="K2" s="1"/>
      <c r="L2" s="1"/>
      <c r="M2" s="1"/>
      <c r="N2" s="10"/>
      <c r="O2" s="1"/>
      <c r="P2" s="1"/>
      <c r="Q2" s="1"/>
      <c r="R2" s="1"/>
    </row>
    <row r="3" spans="1:25" x14ac:dyDescent="0.25">
      <c r="B3" s="1"/>
      <c r="C3" s="13"/>
      <c r="D3" s="1"/>
      <c r="E3" s="11"/>
      <c r="F3" s="1"/>
      <c r="G3" s="1"/>
      <c r="H3" s="1"/>
      <c r="I3" s="1"/>
      <c r="J3" s="1"/>
      <c r="K3" s="1"/>
      <c r="L3" s="1"/>
      <c r="M3" s="1"/>
      <c r="N3" s="10"/>
      <c r="O3" s="1"/>
      <c r="P3" s="1"/>
      <c r="Q3" s="1"/>
      <c r="R3" s="1"/>
    </row>
    <row r="4" spans="1:25" ht="14.4" customHeight="1" x14ac:dyDescent="0.25">
      <c r="A4" s="56" t="s">
        <v>130</v>
      </c>
      <c r="B4" s="56" t="s">
        <v>0</v>
      </c>
      <c r="C4" s="57" t="s">
        <v>170</v>
      </c>
      <c r="D4" s="57"/>
      <c r="E4" s="57"/>
      <c r="F4" s="57"/>
      <c r="G4" s="57"/>
      <c r="H4" s="57"/>
      <c r="I4" s="57"/>
      <c r="J4" s="57"/>
      <c r="K4" s="57"/>
      <c r="L4" s="56" t="s">
        <v>2</v>
      </c>
      <c r="M4" s="57" t="s">
        <v>185</v>
      </c>
      <c r="N4" s="57"/>
      <c r="O4" s="57"/>
      <c r="P4" s="57"/>
      <c r="Q4" s="57"/>
      <c r="R4" s="57"/>
      <c r="S4" s="57"/>
      <c r="T4" s="57"/>
      <c r="U4" s="57"/>
      <c r="V4" s="53" t="s">
        <v>180</v>
      </c>
      <c r="W4" s="53" t="s">
        <v>188</v>
      </c>
      <c r="X4" s="54" t="s">
        <v>181</v>
      </c>
      <c r="Y4" s="54" t="s">
        <v>164</v>
      </c>
    </row>
    <row r="5" spans="1:25" ht="55.2" x14ac:dyDescent="0.25">
      <c r="A5" s="56"/>
      <c r="B5" s="56"/>
      <c r="C5" s="24" t="s">
        <v>171</v>
      </c>
      <c r="D5" s="24" t="s">
        <v>187</v>
      </c>
      <c r="E5" s="24" t="s">
        <v>158</v>
      </c>
      <c r="F5" s="24" t="s">
        <v>186</v>
      </c>
      <c r="G5" s="24" t="s">
        <v>165</v>
      </c>
      <c r="H5" s="24" t="s">
        <v>168</v>
      </c>
      <c r="I5" s="24" t="s">
        <v>152</v>
      </c>
      <c r="J5" s="24" t="s">
        <v>153</v>
      </c>
      <c r="K5" s="24" t="s">
        <v>154</v>
      </c>
      <c r="L5" s="56"/>
      <c r="M5" s="24" t="s">
        <v>172</v>
      </c>
      <c r="N5" s="24" t="s">
        <v>187</v>
      </c>
      <c r="O5" s="24" t="s">
        <v>158</v>
      </c>
      <c r="P5" s="24" t="s">
        <v>186</v>
      </c>
      <c r="Q5" s="24" t="s">
        <v>173</v>
      </c>
      <c r="R5" s="24" t="s">
        <v>174</v>
      </c>
      <c r="S5" s="24" t="s">
        <v>175</v>
      </c>
      <c r="T5" s="24" t="s">
        <v>176</v>
      </c>
      <c r="U5" s="24" t="s">
        <v>177</v>
      </c>
      <c r="V5" s="53"/>
      <c r="W5" s="53"/>
      <c r="X5" s="54"/>
      <c r="Y5" s="54"/>
    </row>
    <row r="6" spans="1:25" s="29" customFormat="1" ht="12" x14ac:dyDescent="0.2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  <c r="Q6" s="28">
        <v>17</v>
      </c>
      <c r="R6" s="28">
        <v>18</v>
      </c>
      <c r="S6" s="28">
        <v>19</v>
      </c>
      <c r="T6" s="28">
        <v>20</v>
      </c>
      <c r="U6" s="28">
        <v>21</v>
      </c>
      <c r="V6" s="28">
        <v>22</v>
      </c>
      <c r="W6" s="28">
        <v>23</v>
      </c>
      <c r="X6" s="28">
        <v>24</v>
      </c>
      <c r="Y6" s="28">
        <v>25</v>
      </c>
    </row>
    <row r="7" spans="1:25" ht="45.6" x14ac:dyDescent="0.25">
      <c r="A7" s="2">
        <v>1</v>
      </c>
      <c r="B7" s="15" t="s">
        <v>97</v>
      </c>
      <c r="C7" s="2" t="s">
        <v>119</v>
      </c>
      <c r="D7" s="2" t="s">
        <v>66</v>
      </c>
      <c r="E7" s="3" t="s">
        <v>123</v>
      </c>
      <c r="F7" s="3" t="s">
        <v>6</v>
      </c>
      <c r="G7" s="18" t="s">
        <v>22</v>
      </c>
      <c r="H7" s="18" t="s">
        <v>8</v>
      </c>
      <c r="I7" s="18" t="s">
        <v>156</v>
      </c>
      <c r="J7" s="18" t="s">
        <v>155</v>
      </c>
      <c r="K7" s="18">
        <v>72</v>
      </c>
      <c r="L7" s="2">
        <v>6</v>
      </c>
      <c r="M7" s="25" t="s">
        <v>178</v>
      </c>
      <c r="N7" s="26" t="s">
        <v>179</v>
      </c>
      <c r="O7" s="26" t="s">
        <v>179</v>
      </c>
      <c r="P7" s="26" t="s">
        <v>179</v>
      </c>
      <c r="Q7" s="26" t="s">
        <v>179</v>
      </c>
      <c r="R7" s="26" t="s">
        <v>179</v>
      </c>
      <c r="S7" s="26" t="s">
        <v>179</v>
      </c>
      <c r="T7" s="26" t="s">
        <v>179</v>
      </c>
      <c r="U7" s="26" t="s">
        <v>179</v>
      </c>
      <c r="V7" s="30"/>
      <c r="W7" s="36">
        <f t="shared" ref="W7:W44" si="0">L7*V7</f>
        <v>0</v>
      </c>
      <c r="X7" s="27" t="s">
        <v>182</v>
      </c>
      <c r="Y7" s="17"/>
    </row>
    <row r="8" spans="1:25" ht="45.6" x14ac:dyDescent="0.25">
      <c r="A8" s="3">
        <v>2</v>
      </c>
      <c r="B8" s="14" t="s">
        <v>64</v>
      </c>
      <c r="C8" s="3" t="s">
        <v>199</v>
      </c>
      <c r="D8" s="18" t="s">
        <v>124</v>
      </c>
      <c r="E8" s="3"/>
      <c r="F8" s="3"/>
      <c r="G8" s="18">
        <v>124</v>
      </c>
      <c r="H8" s="18" t="s">
        <v>65</v>
      </c>
      <c r="I8" s="18" t="s">
        <v>157</v>
      </c>
      <c r="J8" s="18" t="s">
        <v>157</v>
      </c>
      <c r="K8" s="18" t="s">
        <v>157</v>
      </c>
      <c r="L8" s="3">
        <v>10</v>
      </c>
      <c r="M8" s="25" t="s">
        <v>178</v>
      </c>
      <c r="N8" s="26" t="s">
        <v>179</v>
      </c>
      <c r="O8" s="26" t="s">
        <v>179</v>
      </c>
      <c r="P8" s="26" t="s">
        <v>179</v>
      </c>
      <c r="Q8" s="26" t="s">
        <v>179</v>
      </c>
      <c r="R8" s="26" t="s">
        <v>179</v>
      </c>
      <c r="S8" s="26" t="s">
        <v>179</v>
      </c>
      <c r="T8" s="26" t="s">
        <v>179</v>
      </c>
      <c r="U8" s="26" t="s">
        <v>179</v>
      </c>
      <c r="V8" s="30"/>
      <c r="W8" s="36">
        <f t="shared" si="0"/>
        <v>0</v>
      </c>
      <c r="X8" s="27" t="s">
        <v>182</v>
      </c>
      <c r="Y8" s="17"/>
    </row>
    <row r="9" spans="1:25" ht="45.6" x14ac:dyDescent="0.25">
      <c r="A9" s="3">
        <v>3</v>
      </c>
      <c r="B9" s="15" t="s">
        <v>19</v>
      </c>
      <c r="C9" s="2" t="s">
        <v>118</v>
      </c>
      <c r="D9" s="2" t="s">
        <v>23</v>
      </c>
      <c r="E9" s="2" t="s">
        <v>123</v>
      </c>
      <c r="F9" s="2" t="s">
        <v>10</v>
      </c>
      <c r="G9" s="18" t="s">
        <v>20</v>
      </c>
      <c r="H9" s="18" t="s">
        <v>14</v>
      </c>
      <c r="I9" s="18" t="s">
        <v>156</v>
      </c>
      <c r="J9" s="18" t="s">
        <v>155</v>
      </c>
      <c r="K9" s="18">
        <v>74</v>
      </c>
      <c r="L9" s="2">
        <v>4</v>
      </c>
      <c r="M9" s="25" t="s">
        <v>178</v>
      </c>
      <c r="N9" s="26" t="s">
        <v>179</v>
      </c>
      <c r="O9" s="26" t="s">
        <v>179</v>
      </c>
      <c r="P9" s="26" t="s">
        <v>179</v>
      </c>
      <c r="Q9" s="26" t="s">
        <v>179</v>
      </c>
      <c r="R9" s="26" t="s">
        <v>179</v>
      </c>
      <c r="S9" s="26" t="s">
        <v>179</v>
      </c>
      <c r="T9" s="26" t="s">
        <v>179</v>
      </c>
      <c r="U9" s="26" t="s">
        <v>179</v>
      </c>
      <c r="V9" s="30"/>
      <c r="W9" s="36">
        <f t="shared" si="0"/>
        <v>0</v>
      </c>
      <c r="X9" s="27" t="s">
        <v>182</v>
      </c>
      <c r="Y9" s="17"/>
    </row>
    <row r="10" spans="1:25" ht="45.6" x14ac:dyDescent="0.25">
      <c r="A10" s="2">
        <v>4</v>
      </c>
      <c r="B10" s="15" t="s">
        <v>88</v>
      </c>
      <c r="C10" s="2" t="s">
        <v>120</v>
      </c>
      <c r="D10" s="2" t="s">
        <v>4</v>
      </c>
      <c r="E10" s="2" t="s">
        <v>123</v>
      </c>
      <c r="F10" s="2" t="s">
        <v>6</v>
      </c>
      <c r="G10" s="18" t="s">
        <v>31</v>
      </c>
      <c r="H10" s="18" t="s">
        <v>12</v>
      </c>
      <c r="I10" s="18" t="s">
        <v>156</v>
      </c>
      <c r="J10" s="18" t="s">
        <v>155</v>
      </c>
      <c r="K10" s="18">
        <v>74</v>
      </c>
      <c r="L10" s="2">
        <v>4</v>
      </c>
      <c r="M10" s="25" t="s">
        <v>178</v>
      </c>
      <c r="N10" s="26" t="s">
        <v>179</v>
      </c>
      <c r="O10" s="26" t="s">
        <v>179</v>
      </c>
      <c r="P10" s="26" t="s">
        <v>179</v>
      </c>
      <c r="Q10" s="26" t="s">
        <v>179</v>
      </c>
      <c r="R10" s="26" t="s">
        <v>179</v>
      </c>
      <c r="S10" s="26" t="s">
        <v>179</v>
      </c>
      <c r="T10" s="26" t="s">
        <v>179</v>
      </c>
      <c r="U10" s="26" t="s">
        <v>179</v>
      </c>
      <c r="V10" s="30"/>
      <c r="W10" s="36">
        <f t="shared" si="0"/>
        <v>0</v>
      </c>
      <c r="X10" s="27" t="s">
        <v>182</v>
      </c>
      <c r="Y10" s="17"/>
    </row>
    <row r="11" spans="1:25" ht="45.6" x14ac:dyDescent="0.25">
      <c r="A11" s="3">
        <v>5</v>
      </c>
      <c r="B11" s="15" t="s">
        <v>88</v>
      </c>
      <c r="C11" s="2" t="s">
        <v>120</v>
      </c>
      <c r="D11" s="2" t="s">
        <v>36</v>
      </c>
      <c r="E11" s="3" t="s">
        <v>123</v>
      </c>
      <c r="F11" s="2" t="s">
        <v>10</v>
      </c>
      <c r="G11" s="18" t="s">
        <v>31</v>
      </c>
      <c r="H11" s="18" t="s">
        <v>12</v>
      </c>
      <c r="I11" s="18" t="s">
        <v>156</v>
      </c>
      <c r="J11" s="18" t="s">
        <v>155</v>
      </c>
      <c r="K11" s="18">
        <v>74</v>
      </c>
      <c r="L11" s="2">
        <v>2</v>
      </c>
      <c r="M11" s="25" t="s">
        <v>178</v>
      </c>
      <c r="N11" s="26" t="s">
        <v>179</v>
      </c>
      <c r="O11" s="26" t="s">
        <v>179</v>
      </c>
      <c r="P11" s="26" t="s">
        <v>179</v>
      </c>
      <c r="Q11" s="26" t="s">
        <v>179</v>
      </c>
      <c r="R11" s="26" t="s">
        <v>179</v>
      </c>
      <c r="S11" s="26" t="s">
        <v>179</v>
      </c>
      <c r="T11" s="26" t="s">
        <v>179</v>
      </c>
      <c r="U11" s="26" t="s">
        <v>179</v>
      </c>
      <c r="V11" s="30"/>
      <c r="W11" s="36">
        <f t="shared" si="0"/>
        <v>0</v>
      </c>
      <c r="X11" s="27" t="s">
        <v>182</v>
      </c>
      <c r="Y11" s="17"/>
    </row>
    <row r="12" spans="1:25" ht="45.6" x14ac:dyDescent="0.25">
      <c r="A12" s="3">
        <v>6</v>
      </c>
      <c r="B12" s="14" t="s">
        <v>134</v>
      </c>
      <c r="C12" s="3" t="s">
        <v>121</v>
      </c>
      <c r="D12" s="3" t="s">
        <v>4</v>
      </c>
      <c r="E12" s="3" t="s">
        <v>11</v>
      </c>
      <c r="F12" s="3" t="s">
        <v>6</v>
      </c>
      <c r="G12" s="18" t="s">
        <v>7</v>
      </c>
      <c r="H12" s="18" t="s">
        <v>8</v>
      </c>
      <c r="I12" s="18" t="s">
        <v>156</v>
      </c>
      <c r="J12" s="18" t="s">
        <v>155</v>
      </c>
      <c r="K12" s="18">
        <v>72</v>
      </c>
      <c r="L12" s="3">
        <v>18</v>
      </c>
      <c r="M12" s="25" t="s">
        <v>178</v>
      </c>
      <c r="N12" s="26" t="s">
        <v>179</v>
      </c>
      <c r="O12" s="26" t="s">
        <v>179</v>
      </c>
      <c r="P12" s="26" t="s">
        <v>179</v>
      </c>
      <c r="Q12" s="26" t="s">
        <v>179</v>
      </c>
      <c r="R12" s="26" t="s">
        <v>179</v>
      </c>
      <c r="S12" s="26" t="s">
        <v>179</v>
      </c>
      <c r="T12" s="26" t="s">
        <v>179</v>
      </c>
      <c r="U12" s="26" t="s">
        <v>179</v>
      </c>
      <c r="V12" s="30"/>
      <c r="W12" s="36">
        <f t="shared" si="0"/>
        <v>0</v>
      </c>
      <c r="X12" s="27" t="s">
        <v>182</v>
      </c>
      <c r="Y12" s="17"/>
    </row>
    <row r="13" spans="1:25" ht="45.6" x14ac:dyDescent="0.25">
      <c r="A13" s="2">
        <v>7</v>
      </c>
      <c r="B13" s="15" t="s">
        <v>96</v>
      </c>
      <c r="C13" s="2" t="s">
        <v>107</v>
      </c>
      <c r="D13" s="2" t="s">
        <v>124</v>
      </c>
      <c r="E13" s="2" t="s">
        <v>11</v>
      </c>
      <c r="F13" s="2" t="s">
        <v>6</v>
      </c>
      <c r="G13" s="18" t="s">
        <v>198</v>
      </c>
      <c r="H13" s="18" t="s">
        <v>65</v>
      </c>
      <c r="I13" s="18" t="s">
        <v>157</v>
      </c>
      <c r="J13" s="18" t="s">
        <v>157</v>
      </c>
      <c r="K13" s="18" t="s">
        <v>157</v>
      </c>
      <c r="L13" s="2">
        <v>6</v>
      </c>
      <c r="M13" s="25" t="s">
        <v>178</v>
      </c>
      <c r="N13" s="26" t="s">
        <v>179</v>
      </c>
      <c r="O13" s="26" t="s">
        <v>179</v>
      </c>
      <c r="P13" s="26" t="s">
        <v>179</v>
      </c>
      <c r="Q13" s="26" t="s">
        <v>179</v>
      </c>
      <c r="R13" s="26" t="s">
        <v>179</v>
      </c>
      <c r="S13" s="26" t="s">
        <v>179</v>
      </c>
      <c r="T13" s="26" t="s">
        <v>179</v>
      </c>
      <c r="U13" s="26" t="s">
        <v>179</v>
      </c>
      <c r="V13" s="30"/>
      <c r="W13" s="36">
        <f t="shared" si="0"/>
        <v>0</v>
      </c>
      <c r="X13" s="27" t="s">
        <v>182</v>
      </c>
      <c r="Y13" s="17"/>
    </row>
    <row r="14" spans="1:25" ht="45.6" x14ac:dyDescent="0.25">
      <c r="A14" s="3">
        <v>8</v>
      </c>
      <c r="B14" s="14" t="s">
        <v>61</v>
      </c>
      <c r="C14" s="3" t="s">
        <v>107</v>
      </c>
      <c r="D14" s="3" t="s">
        <v>9</v>
      </c>
      <c r="E14" s="2" t="s">
        <v>11</v>
      </c>
      <c r="F14" s="3" t="s">
        <v>6</v>
      </c>
      <c r="G14" s="18" t="s">
        <v>198</v>
      </c>
      <c r="H14" s="18" t="s">
        <v>65</v>
      </c>
      <c r="I14" s="18" t="s">
        <v>157</v>
      </c>
      <c r="J14" s="18" t="s">
        <v>157</v>
      </c>
      <c r="K14" s="18" t="s">
        <v>157</v>
      </c>
      <c r="L14" s="3">
        <v>6</v>
      </c>
      <c r="M14" s="25" t="s">
        <v>178</v>
      </c>
      <c r="N14" s="26" t="s">
        <v>179</v>
      </c>
      <c r="O14" s="26" t="s">
        <v>179</v>
      </c>
      <c r="P14" s="26" t="s">
        <v>179</v>
      </c>
      <c r="Q14" s="26" t="s">
        <v>179</v>
      </c>
      <c r="R14" s="26" t="s">
        <v>179</v>
      </c>
      <c r="S14" s="26" t="s">
        <v>179</v>
      </c>
      <c r="T14" s="26" t="s">
        <v>179</v>
      </c>
      <c r="U14" s="26" t="s">
        <v>179</v>
      </c>
      <c r="V14" s="30"/>
      <c r="W14" s="36">
        <f t="shared" si="0"/>
        <v>0</v>
      </c>
      <c r="X14" s="27" t="s">
        <v>182</v>
      </c>
      <c r="Y14" s="17"/>
    </row>
    <row r="15" spans="1:25" ht="45.6" x14ac:dyDescent="0.25">
      <c r="A15" s="3">
        <v>9</v>
      </c>
      <c r="B15" s="15" t="s">
        <v>131</v>
      </c>
      <c r="C15" s="2" t="s">
        <v>38</v>
      </c>
      <c r="D15" s="2" t="s">
        <v>36</v>
      </c>
      <c r="E15" s="3" t="s">
        <v>123</v>
      </c>
      <c r="F15" s="2" t="s">
        <v>10</v>
      </c>
      <c r="G15" s="18" t="s">
        <v>32</v>
      </c>
      <c r="H15" s="18" t="s">
        <v>12</v>
      </c>
      <c r="I15" s="18" t="s">
        <v>44</v>
      </c>
      <c r="J15" s="18" t="s">
        <v>155</v>
      </c>
      <c r="K15" s="18">
        <v>72</v>
      </c>
      <c r="L15" s="2">
        <v>16</v>
      </c>
      <c r="M15" s="25" t="s">
        <v>178</v>
      </c>
      <c r="N15" s="26" t="s">
        <v>179</v>
      </c>
      <c r="O15" s="26" t="s">
        <v>179</v>
      </c>
      <c r="P15" s="26" t="s">
        <v>179</v>
      </c>
      <c r="Q15" s="26" t="s">
        <v>179</v>
      </c>
      <c r="R15" s="26" t="s">
        <v>179</v>
      </c>
      <c r="S15" s="26" t="s">
        <v>179</v>
      </c>
      <c r="T15" s="26" t="s">
        <v>179</v>
      </c>
      <c r="U15" s="26" t="s">
        <v>179</v>
      </c>
      <c r="V15" s="30"/>
      <c r="W15" s="36">
        <f t="shared" si="0"/>
        <v>0</v>
      </c>
      <c r="X15" s="27" t="s">
        <v>182</v>
      </c>
      <c r="Y15" s="17"/>
    </row>
    <row r="16" spans="1:25" s="4" customFormat="1" ht="45.6" x14ac:dyDescent="0.25">
      <c r="A16" s="2">
        <v>10</v>
      </c>
      <c r="B16" s="15" t="s">
        <v>92</v>
      </c>
      <c r="C16" s="2" t="s">
        <v>38</v>
      </c>
      <c r="D16" s="2" t="s">
        <v>4</v>
      </c>
      <c r="E16" s="2" t="s">
        <v>11</v>
      </c>
      <c r="F16" s="2" t="s">
        <v>10</v>
      </c>
      <c r="G16" s="18" t="s">
        <v>32</v>
      </c>
      <c r="H16" s="18" t="s">
        <v>16</v>
      </c>
      <c r="I16" s="18" t="s">
        <v>155</v>
      </c>
      <c r="J16" s="18" t="s">
        <v>155</v>
      </c>
      <c r="K16" s="18">
        <v>72</v>
      </c>
      <c r="L16" s="2">
        <v>4</v>
      </c>
      <c r="M16" s="25" t="s">
        <v>178</v>
      </c>
      <c r="N16" s="26" t="s">
        <v>179</v>
      </c>
      <c r="O16" s="26" t="s">
        <v>179</v>
      </c>
      <c r="P16" s="26" t="s">
        <v>179</v>
      </c>
      <c r="Q16" s="26" t="s">
        <v>179</v>
      </c>
      <c r="R16" s="26" t="s">
        <v>179</v>
      </c>
      <c r="S16" s="26" t="s">
        <v>179</v>
      </c>
      <c r="T16" s="26" t="s">
        <v>179</v>
      </c>
      <c r="U16" s="26" t="s">
        <v>179</v>
      </c>
      <c r="V16" s="41"/>
      <c r="W16" s="36">
        <f t="shared" si="0"/>
        <v>0</v>
      </c>
      <c r="X16" s="27" t="s">
        <v>182</v>
      </c>
      <c r="Y16" s="16"/>
    </row>
    <row r="17" spans="1:25" ht="45.6" x14ac:dyDescent="0.25">
      <c r="A17" s="3">
        <v>11</v>
      </c>
      <c r="B17" s="15" t="s">
        <v>132</v>
      </c>
      <c r="C17" s="2" t="s">
        <v>116</v>
      </c>
      <c r="D17" s="2" t="s">
        <v>23</v>
      </c>
      <c r="E17" s="2" t="s">
        <v>123</v>
      </c>
      <c r="F17" s="2" t="s">
        <v>10</v>
      </c>
      <c r="G17" s="18" t="s">
        <v>13</v>
      </c>
      <c r="H17" s="18" t="s">
        <v>14</v>
      </c>
      <c r="I17" s="18" t="s">
        <v>155</v>
      </c>
      <c r="J17" s="18" t="s">
        <v>53</v>
      </c>
      <c r="K17" s="18">
        <v>71</v>
      </c>
      <c r="L17" s="2">
        <v>16</v>
      </c>
      <c r="M17" s="25" t="s">
        <v>178</v>
      </c>
      <c r="N17" s="26" t="s">
        <v>179</v>
      </c>
      <c r="O17" s="26" t="s">
        <v>179</v>
      </c>
      <c r="P17" s="26" t="s">
        <v>179</v>
      </c>
      <c r="Q17" s="26" t="s">
        <v>179</v>
      </c>
      <c r="R17" s="26" t="s">
        <v>179</v>
      </c>
      <c r="S17" s="26" t="s">
        <v>179</v>
      </c>
      <c r="T17" s="26" t="s">
        <v>179</v>
      </c>
      <c r="U17" s="26" t="s">
        <v>179</v>
      </c>
      <c r="V17" s="30"/>
      <c r="W17" s="36">
        <f t="shared" si="0"/>
        <v>0</v>
      </c>
      <c r="X17" s="27" t="s">
        <v>182</v>
      </c>
      <c r="Y17" s="17"/>
    </row>
    <row r="18" spans="1:25" ht="45.6" x14ac:dyDescent="0.25">
      <c r="A18" s="3">
        <v>12</v>
      </c>
      <c r="B18" s="14" t="s">
        <v>133</v>
      </c>
      <c r="C18" s="3" t="s">
        <v>122</v>
      </c>
      <c r="D18" s="2" t="s">
        <v>23</v>
      </c>
      <c r="E18" s="2" t="s">
        <v>123</v>
      </c>
      <c r="F18" s="2" t="s">
        <v>10</v>
      </c>
      <c r="G18" s="18" t="s">
        <v>13</v>
      </c>
      <c r="H18" s="18" t="s">
        <v>14</v>
      </c>
      <c r="I18" s="18" t="s">
        <v>155</v>
      </c>
      <c r="J18" s="18" t="s">
        <v>53</v>
      </c>
      <c r="K18" s="18">
        <v>71</v>
      </c>
      <c r="L18" s="3">
        <v>16</v>
      </c>
      <c r="M18" s="25" t="s">
        <v>178</v>
      </c>
      <c r="N18" s="26" t="s">
        <v>179</v>
      </c>
      <c r="O18" s="26" t="s">
        <v>179</v>
      </c>
      <c r="P18" s="26" t="s">
        <v>179</v>
      </c>
      <c r="Q18" s="26" t="s">
        <v>179</v>
      </c>
      <c r="R18" s="26" t="s">
        <v>179</v>
      </c>
      <c r="S18" s="26" t="s">
        <v>179</v>
      </c>
      <c r="T18" s="26" t="s">
        <v>179</v>
      </c>
      <c r="U18" s="26" t="s">
        <v>179</v>
      </c>
      <c r="V18" s="30"/>
      <c r="W18" s="36">
        <f t="shared" si="0"/>
        <v>0</v>
      </c>
      <c r="X18" s="27" t="s">
        <v>182</v>
      </c>
      <c r="Y18" s="17"/>
    </row>
    <row r="19" spans="1:25" ht="45.6" x14ac:dyDescent="0.25">
      <c r="A19" s="2">
        <v>13</v>
      </c>
      <c r="B19" s="15" t="s">
        <v>98</v>
      </c>
      <c r="C19" s="2" t="s">
        <v>113</v>
      </c>
      <c r="D19" s="2" t="s">
        <v>28</v>
      </c>
      <c r="E19" s="2" t="s">
        <v>11</v>
      </c>
      <c r="F19" s="2" t="s">
        <v>6</v>
      </c>
      <c r="G19" s="18">
        <v>124</v>
      </c>
      <c r="H19" s="18" t="s">
        <v>14</v>
      </c>
      <c r="I19" s="18" t="s">
        <v>157</v>
      </c>
      <c r="J19" s="18" t="s">
        <v>157</v>
      </c>
      <c r="K19" s="18" t="s">
        <v>157</v>
      </c>
      <c r="L19" s="2">
        <v>4</v>
      </c>
      <c r="M19" s="25" t="s">
        <v>178</v>
      </c>
      <c r="N19" s="26" t="s">
        <v>179</v>
      </c>
      <c r="O19" s="26" t="s">
        <v>179</v>
      </c>
      <c r="P19" s="26" t="s">
        <v>179</v>
      </c>
      <c r="Q19" s="26" t="s">
        <v>179</v>
      </c>
      <c r="R19" s="26" t="s">
        <v>179</v>
      </c>
      <c r="S19" s="26" t="s">
        <v>179</v>
      </c>
      <c r="T19" s="26" t="s">
        <v>179</v>
      </c>
      <c r="U19" s="26" t="s">
        <v>179</v>
      </c>
      <c r="V19" s="30"/>
      <c r="W19" s="36">
        <f t="shared" si="0"/>
        <v>0</v>
      </c>
      <c r="X19" s="27" t="s">
        <v>182</v>
      </c>
      <c r="Y19" s="17"/>
    </row>
    <row r="20" spans="1:25" ht="45.6" x14ac:dyDescent="0.25">
      <c r="A20" s="3">
        <v>14</v>
      </c>
      <c r="B20" s="15" t="s">
        <v>135</v>
      </c>
      <c r="C20" s="2" t="s">
        <v>39</v>
      </c>
      <c r="D20" s="2" t="s">
        <v>23</v>
      </c>
      <c r="E20" s="2" t="s">
        <v>123</v>
      </c>
      <c r="F20" s="2" t="s">
        <v>6</v>
      </c>
      <c r="G20" s="18" t="s">
        <v>15</v>
      </c>
      <c r="H20" s="18" t="s">
        <v>8</v>
      </c>
      <c r="I20" s="18" t="s">
        <v>44</v>
      </c>
      <c r="J20" s="18" t="s">
        <v>155</v>
      </c>
      <c r="K20" s="18">
        <v>70</v>
      </c>
      <c r="L20" s="2">
        <v>20</v>
      </c>
      <c r="M20" s="25" t="s">
        <v>178</v>
      </c>
      <c r="N20" s="26" t="s">
        <v>179</v>
      </c>
      <c r="O20" s="26" t="s">
        <v>179</v>
      </c>
      <c r="P20" s="26" t="s">
        <v>179</v>
      </c>
      <c r="Q20" s="26" t="s">
        <v>179</v>
      </c>
      <c r="R20" s="26" t="s">
        <v>179</v>
      </c>
      <c r="S20" s="26" t="s">
        <v>179</v>
      </c>
      <c r="T20" s="26" t="s">
        <v>179</v>
      </c>
      <c r="U20" s="26" t="s">
        <v>179</v>
      </c>
      <c r="V20" s="30"/>
      <c r="W20" s="36">
        <f t="shared" si="0"/>
        <v>0</v>
      </c>
      <c r="X20" s="27" t="s">
        <v>182</v>
      </c>
      <c r="Y20" s="17"/>
    </row>
    <row r="21" spans="1:25" ht="45.6" x14ac:dyDescent="0.25">
      <c r="A21" s="3">
        <v>15</v>
      </c>
      <c r="B21" s="15" t="s">
        <v>99</v>
      </c>
      <c r="C21" s="2" t="s">
        <v>136</v>
      </c>
      <c r="D21" s="2" t="s">
        <v>36</v>
      </c>
      <c r="E21" s="3" t="s">
        <v>123</v>
      </c>
      <c r="F21" s="2" t="s">
        <v>10</v>
      </c>
      <c r="G21" s="18" t="s">
        <v>42</v>
      </c>
      <c r="H21" s="18" t="s">
        <v>12</v>
      </c>
      <c r="I21" s="18" t="s">
        <v>155</v>
      </c>
      <c r="J21" s="18" t="s">
        <v>44</v>
      </c>
      <c r="K21" s="18">
        <v>72</v>
      </c>
      <c r="L21" s="2">
        <v>2</v>
      </c>
      <c r="M21" s="25" t="s">
        <v>178</v>
      </c>
      <c r="N21" s="26" t="s">
        <v>179</v>
      </c>
      <c r="O21" s="26" t="s">
        <v>179</v>
      </c>
      <c r="P21" s="26" t="s">
        <v>179</v>
      </c>
      <c r="Q21" s="26" t="s">
        <v>179</v>
      </c>
      <c r="R21" s="26" t="s">
        <v>179</v>
      </c>
      <c r="S21" s="26" t="s">
        <v>179</v>
      </c>
      <c r="T21" s="26" t="s">
        <v>179</v>
      </c>
      <c r="U21" s="26" t="s">
        <v>179</v>
      </c>
      <c r="V21" s="30"/>
      <c r="W21" s="36">
        <f t="shared" si="0"/>
        <v>0</v>
      </c>
      <c r="X21" s="27" t="s">
        <v>182</v>
      </c>
      <c r="Y21" s="17"/>
    </row>
    <row r="22" spans="1:25" ht="45.6" x14ac:dyDescent="0.25">
      <c r="A22" s="2">
        <v>16</v>
      </c>
      <c r="B22" s="15" t="s">
        <v>99</v>
      </c>
      <c r="C22" s="2" t="s">
        <v>136</v>
      </c>
      <c r="D22" s="2" t="s">
        <v>45</v>
      </c>
      <c r="E22" s="3" t="s">
        <v>123</v>
      </c>
      <c r="F22" s="2" t="s">
        <v>10</v>
      </c>
      <c r="G22" s="18" t="s">
        <v>42</v>
      </c>
      <c r="H22" s="18" t="s">
        <v>12</v>
      </c>
      <c r="I22" s="18" t="s">
        <v>155</v>
      </c>
      <c r="J22" s="18" t="s">
        <v>44</v>
      </c>
      <c r="K22" s="18">
        <v>74</v>
      </c>
      <c r="L22" s="2">
        <v>4</v>
      </c>
      <c r="M22" s="25" t="s">
        <v>178</v>
      </c>
      <c r="N22" s="26" t="s">
        <v>179</v>
      </c>
      <c r="O22" s="26" t="s">
        <v>179</v>
      </c>
      <c r="P22" s="26" t="s">
        <v>179</v>
      </c>
      <c r="Q22" s="26" t="s">
        <v>179</v>
      </c>
      <c r="R22" s="26" t="s">
        <v>179</v>
      </c>
      <c r="S22" s="26" t="s">
        <v>179</v>
      </c>
      <c r="T22" s="26" t="s">
        <v>179</v>
      </c>
      <c r="U22" s="26" t="s">
        <v>179</v>
      </c>
      <c r="V22" s="30"/>
      <c r="W22" s="36">
        <f t="shared" si="0"/>
        <v>0</v>
      </c>
      <c r="X22" s="27" t="s">
        <v>182</v>
      </c>
      <c r="Y22" s="17"/>
    </row>
    <row r="23" spans="1:25" ht="45.6" x14ac:dyDescent="0.25">
      <c r="A23" s="3">
        <v>17</v>
      </c>
      <c r="B23" s="15" t="s">
        <v>62</v>
      </c>
      <c r="C23" s="18" t="s">
        <v>109</v>
      </c>
      <c r="D23" s="2" t="s">
        <v>36</v>
      </c>
      <c r="E23" s="2" t="s">
        <v>123</v>
      </c>
      <c r="F23" s="2" t="s">
        <v>10</v>
      </c>
      <c r="G23" s="18" t="s">
        <v>31</v>
      </c>
      <c r="H23" s="18" t="s">
        <v>16</v>
      </c>
      <c r="I23" s="18" t="s">
        <v>155</v>
      </c>
      <c r="J23" s="18" t="s">
        <v>155</v>
      </c>
      <c r="K23" s="18">
        <v>71</v>
      </c>
      <c r="L23" s="18">
        <v>2</v>
      </c>
      <c r="M23" s="25" t="s">
        <v>178</v>
      </c>
      <c r="N23" s="26" t="s">
        <v>179</v>
      </c>
      <c r="O23" s="26" t="s">
        <v>179</v>
      </c>
      <c r="P23" s="26" t="s">
        <v>179</v>
      </c>
      <c r="Q23" s="26" t="s">
        <v>179</v>
      </c>
      <c r="R23" s="26" t="s">
        <v>179</v>
      </c>
      <c r="S23" s="26" t="s">
        <v>179</v>
      </c>
      <c r="T23" s="26" t="s">
        <v>179</v>
      </c>
      <c r="U23" s="26" t="s">
        <v>179</v>
      </c>
      <c r="V23" s="30"/>
      <c r="W23" s="36">
        <f t="shared" si="0"/>
        <v>0</v>
      </c>
      <c r="X23" s="27" t="s">
        <v>182</v>
      </c>
      <c r="Y23" s="17"/>
    </row>
    <row r="24" spans="1:25" ht="45.6" x14ac:dyDescent="0.25">
      <c r="A24" s="3">
        <v>18</v>
      </c>
      <c r="B24" s="15" t="s">
        <v>62</v>
      </c>
      <c r="C24" s="18" t="s">
        <v>109</v>
      </c>
      <c r="D24" s="18" t="s">
        <v>45</v>
      </c>
      <c r="E24" s="2" t="s">
        <v>123</v>
      </c>
      <c r="F24" s="2" t="s">
        <v>10</v>
      </c>
      <c r="G24" s="18" t="s">
        <v>31</v>
      </c>
      <c r="H24" s="18" t="s">
        <v>16</v>
      </c>
      <c r="I24" s="18" t="s">
        <v>44</v>
      </c>
      <c r="J24" s="18" t="s">
        <v>155</v>
      </c>
      <c r="K24" s="18">
        <v>75</v>
      </c>
      <c r="L24" s="18">
        <v>4</v>
      </c>
      <c r="M24" s="25" t="s">
        <v>178</v>
      </c>
      <c r="N24" s="26" t="s">
        <v>179</v>
      </c>
      <c r="O24" s="26" t="s">
        <v>179</v>
      </c>
      <c r="P24" s="26" t="s">
        <v>179</v>
      </c>
      <c r="Q24" s="26" t="s">
        <v>179</v>
      </c>
      <c r="R24" s="26" t="s">
        <v>179</v>
      </c>
      <c r="S24" s="26" t="s">
        <v>179</v>
      </c>
      <c r="T24" s="26" t="s">
        <v>179</v>
      </c>
      <c r="U24" s="26" t="s">
        <v>179</v>
      </c>
      <c r="V24" s="30"/>
      <c r="W24" s="36">
        <f t="shared" si="0"/>
        <v>0</v>
      </c>
      <c r="X24" s="27" t="s">
        <v>182</v>
      </c>
      <c r="Y24" s="17"/>
    </row>
    <row r="25" spans="1:25" ht="45.6" x14ac:dyDescent="0.25">
      <c r="A25" s="2">
        <v>19</v>
      </c>
      <c r="B25" s="15" t="s">
        <v>137</v>
      </c>
      <c r="C25" s="2" t="s">
        <v>108</v>
      </c>
      <c r="D25" s="2" t="s">
        <v>66</v>
      </c>
      <c r="E25" s="2" t="s">
        <v>11</v>
      </c>
      <c r="F25" s="2" t="s">
        <v>6</v>
      </c>
      <c r="G25" s="18" t="s">
        <v>31</v>
      </c>
      <c r="H25" s="18" t="s">
        <v>8</v>
      </c>
      <c r="I25" s="18" t="s">
        <v>44</v>
      </c>
      <c r="J25" s="18" t="s">
        <v>53</v>
      </c>
      <c r="K25" s="18">
        <v>73</v>
      </c>
      <c r="L25" s="2">
        <v>8</v>
      </c>
      <c r="M25" s="25" t="s">
        <v>178</v>
      </c>
      <c r="N25" s="26" t="s">
        <v>179</v>
      </c>
      <c r="O25" s="26" t="s">
        <v>179</v>
      </c>
      <c r="P25" s="26" t="s">
        <v>179</v>
      </c>
      <c r="Q25" s="26" t="s">
        <v>179</v>
      </c>
      <c r="R25" s="26" t="s">
        <v>179</v>
      </c>
      <c r="S25" s="26" t="s">
        <v>179</v>
      </c>
      <c r="T25" s="26" t="s">
        <v>179</v>
      </c>
      <c r="U25" s="26" t="s">
        <v>179</v>
      </c>
      <c r="V25" s="30"/>
      <c r="W25" s="36">
        <f t="shared" si="0"/>
        <v>0</v>
      </c>
      <c r="X25" s="27" t="s">
        <v>182</v>
      </c>
      <c r="Y25" s="17"/>
    </row>
    <row r="26" spans="1:25" ht="45.6" x14ac:dyDescent="0.25">
      <c r="A26" s="3">
        <v>20</v>
      </c>
      <c r="B26" s="15" t="s">
        <v>138</v>
      </c>
      <c r="C26" s="2" t="s">
        <v>109</v>
      </c>
      <c r="D26" s="2" t="s">
        <v>23</v>
      </c>
      <c r="E26" s="2" t="s">
        <v>11</v>
      </c>
      <c r="F26" s="2" t="s">
        <v>10</v>
      </c>
      <c r="G26" s="18" t="s">
        <v>31</v>
      </c>
      <c r="H26" s="18" t="s">
        <v>16</v>
      </c>
      <c r="I26" s="18" t="s">
        <v>155</v>
      </c>
      <c r="J26" s="18" t="s">
        <v>155</v>
      </c>
      <c r="K26" s="18">
        <v>73</v>
      </c>
      <c r="L26" s="2">
        <v>16</v>
      </c>
      <c r="M26" s="25" t="s">
        <v>178</v>
      </c>
      <c r="N26" s="26" t="s">
        <v>179</v>
      </c>
      <c r="O26" s="26" t="s">
        <v>179</v>
      </c>
      <c r="P26" s="26" t="s">
        <v>179</v>
      </c>
      <c r="Q26" s="26" t="s">
        <v>179</v>
      </c>
      <c r="R26" s="26" t="s">
        <v>179</v>
      </c>
      <c r="S26" s="26" t="s">
        <v>179</v>
      </c>
      <c r="T26" s="26" t="s">
        <v>179</v>
      </c>
      <c r="U26" s="26" t="s">
        <v>179</v>
      </c>
      <c r="V26" s="30"/>
      <c r="W26" s="36">
        <f t="shared" si="0"/>
        <v>0</v>
      </c>
      <c r="X26" s="27" t="s">
        <v>182</v>
      </c>
      <c r="Y26" s="17"/>
    </row>
    <row r="27" spans="1:25" ht="45.6" x14ac:dyDescent="0.25">
      <c r="A27" s="3">
        <v>21</v>
      </c>
      <c r="B27" s="14" t="s">
        <v>139</v>
      </c>
      <c r="C27" s="3" t="s">
        <v>30</v>
      </c>
      <c r="D27" s="3" t="s">
        <v>37</v>
      </c>
      <c r="E27" s="3" t="s">
        <v>11</v>
      </c>
      <c r="F27" s="3" t="s">
        <v>10</v>
      </c>
      <c r="G27" s="18" t="s">
        <v>31</v>
      </c>
      <c r="H27" s="18" t="s">
        <v>12</v>
      </c>
      <c r="I27" s="18" t="s">
        <v>156</v>
      </c>
      <c r="J27" s="18" t="s">
        <v>155</v>
      </c>
      <c r="K27" s="18">
        <v>72</v>
      </c>
      <c r="L27" s="3">
        <v>10</v>
      </c>
      <c r="M27" s="25" t="s">
        <v>178</v>
      </c>
      <c r="N27" s="26" t="s">
        <v>179</v>
      </c>
      <c r="O27" s="26" t="s">
        <v>179</v>
      </c>
      <c r="P27" s="26" t="s">
        <v>179</v>
      </c>
      <c r="Q27" s="26" t="s">
        <v>179</v>
      </c>
      <c r="R27" s="26" t="s">
        <v>179</v>
      </c>
      <c r="S27" s="26" t="s">
        <v>179</v>
      </c>
      <c r="T27" s="26" t="s">
        <v>179</v>
      </c>
      <c r="U27" s="26" t="s">
        <v>179</v>
      </c>
      <c r="V27" s="30"/>
      <c r="W27" s="36">
        <f t="shared" si="0"/>
        <v>0</v>
      </c>
      <c r="X27" s="27" t="s">
        <v>182</v>
      </c>
      <c r="Y27" s="17"/>
    </row>
    <row r="28" spans="1:25" ht="45.6" x14ac:dyDescent="0.25">
      <c r="A28" s="2">
        <v>22</v>
      </c>
      <c r="B28" s="15" t="s">
        <v>140</v>
      </c>
      <c r="C28" s="2" t="s">
        <v>3</v>
      </c>
      <c r="D28" s="2" t="s">
        <v>37</v>
      </c>
      <c r="E28" s="2" t="s">
        <v>123</v>
      </c>
      <c r="F28" s="2" t="s">
        <v>6</v>
      </c>
      <c r="G28" s="18" t="s">
        <v>7</v>
      </c>
      <c r="H28" s="18" t="s">
        <v>8</v>
      </c>
      <c r="I28" s="18" t="s">
        <v>44</v>
      </c>
      <c r="J28" s="18" t="s">
        <v>53</v>
      </c>
      <c r="K28" s="18">
        <v>72</v>
      </c>
      <c r="L28" s="2">
        <v>16</v>
      </c>
      <c r="M28" s="25" t="s">
        <v>178</v>
      </c>
      <c r="N28" s="26" t="s">
        <v>179</v>
      </c>
      <c r="O28" s="26" t="s">
        <v>179</v>
      </c>
      <c r="P28" s="26" t="s">
        <v>179</v>
      </c>
      <c r="Q28" s="26" t="s">
        <v>179</v>
      </c>
      <c r="R28" s="26" t="s">
        <v>179</v>
      </c>
      <c r="S28" s="26" t="s">
        <v>179</v>
      </c>
      <c r="T28" s="26" t="s">
        <v>179</v>
      </c>
      <c r="U28" s="26" t="s">
        <v>179</v>
      </c>
      <c r="V28" s="30"/>
      <c r="W28" s="36">
        <f t="shared" si="0"/>
        <v>0</v>
      </c>
      <c r="X28" s="27" t="s">
        <v>182</v>
      </c>
      <c r="Y28" s="17"/>
    </row>
    <row r="29" spans="1:25" ht="45.6" x14ac:dyDescent="0.25">
      <c r="A29" s="3">
        <v>23</v>
      </c>
      <c r="B29" s="15" t="s">
        <v>141</v>
      </c>
      <c r="C29" s="2" t="s">
        <v>3</v>
      </c>
      <c r="D29" s="2" t="s">
        <v>4</v>
      </c>
      <c r="E29" s="3" t="s">
        <v>123</v>
      </c>
      <c r="F29" s="2" t="s">
        <v>10</v>
      </c>
      <c r="G29" s="18" t="s">
        <v>197</v>
      </c>
      <c r="H29" s="18" t="s">
        <v>8</v>
      </c>
      <c r="I29" s="18" t="s">
        <v>44</v>
      </c>
      <c r="J29" s="18" t="s">
        <v>44</v>
      </c>
      <c r="K29" s="18">
        <v>74</v>
      </c>
      <c r="L29" s="2">
        <v>16</v>
      </c>
      <c r="M29" s="25" t="s">
        <v>178</v>
      </c>
      <c r="N29" s="26" t="s">
        <v>179</v>
      </c>
      <c r="O29" s="26" t="s">
        <v>179</v>
      </c>
      <c r="P29" s="26" t="s">
        <v>179</v>
      </c>
      <c r="Q29" s="26" t="s">
        <v>179</v>
      </c>
      <c r="R29" s="26" t="s">
        <v>179</v>
      </c>
      <c r="S29" s="26" t="s">
        <v>179</v>
      </c>
      <c r="T29" s="26" t="s">
        <v>179</v>
      </c>
      <c r="U29" s="26" t="s">
        <v>179</v>
      </c>
      <c r="V29" s="30"/>
      <c r="W29" s="36">
        <f t="shared" si="0"/>
        <v>0</v>
      </c>
      <c r="X29" s="27" t="s">
        <v>182</v>
      </c>
      <c r="Y29" s="17"/>
    </row>
    <row r="30" spans="1:25" ht="45.6" x14ac:dyDescent="0.25">
      <c r="A30" s="3">
        <v>24</v>
      </c>
      <c r="B30" s="15" t="s">
        <v>90</v>
      </c>
      <c r="C30" s="2" t="s">
        <v>3</v>
      </c>
      <c r="D30" s="2" t="s">
        <v>23</v>
      </c>
      <c r="E30" s="2" t="s">
        <v>123</v>
      </c>
      <c r="F30" s="2" t="s">
        <v>10</v>
      </c>
      <c r="G30" s="18" t="s">
        <v>163</v>
      </c>
      <c r="H30" s="18" t="s">
        <v>8</v>
      </c>
      <c r="I30" s="18" t="s">
        <v>155</v>
      </c>
      <c r="J30" s="18" t="s">
        <v>155</v>
      </c>
      <c r="K30" s="18">
        <v>71</v>
      </c>
      <c r="L30" s="2">
        <v>8</v>
      </c>
      <c r="M30" s="25" t="s">
        <v>178</v>
      </c>
      <c r="N30" s="26" t="s">
        <v>179</v>
      </c>
      <c r="O30" s="26" t="s">
        <v>179</v>
      </c>
      <c r="P30" s="26" t="s">
        <v>179</v>
      </c>
      <c r="Q30" s="26" t="s">
        <v>179</v>
      </c>
      <c r="R30" s="26" t="s">
        <v>179</v>
      </c>
      <c r="S30" s="26" t="s">
        <v>179</v>
      </c>
      <c r="T30" s="26" t="s">
        <v>179</v>
      </c>
      <c r="U30" s="26" t="s">
        <v>179</v>
      </c>
      <c r="V30" s="30"/>
      <c r="W30" s="36">
        <f t="shared" si="0"/>
        <v>0</v>
      </c>
      <c r="X30" s="27" t="s">
        <v>182</v>
      </c>
      <c r="Y30" s="17"/>
    </row>
    <row r="31" spans="1:25" ht="45.6" x14ac:dyDescent="0.25">
      <c r="A31" s="2">
        <v>25</v>
      </c>
      <c r="B31" s="15" t="s">
        <v>142</v>
      </c>
      <c r="C31" s="2" t="s">
        <v>3</v>
      </c>
      <c r="D31" s="2" t="s">
        <v>36</v>
      </c>
      <c r="E31" s="3" t="s">
        <v>123</v>
      </c>
      <c r="F31" s="2" t="s">
        <v>10</v>
      </c>
      <c r="G31" s="18" t="s">
        <v>7</v>
      </c>
      <c r="H31" s="18" t="s">
        <v>8</v>
      </c>
      <c r="I31" s="18" t="s">
        <v>44</v>
      </c>
      <c r="J31" s="18" t="s">
        <v>53</v>
      </c>
      <c r="K31" s="18">
        <v>71</v>
      </c>
      <c r="L31" s="2">
        <v>16</v>
      </c>
      <c r="M31" s="25" t="s">
        <v>178</v>
      </c>
      <c r="N31" s="26" t="s">
        <v>179</v>
      </c>
      <c r="O31" s="26" t="s">
        <v>179</v>
      </c>
      <c r="P31" s="26" t="s">
        <v>179</v>
      </c>
      <c r="Q31" s="26" t="s">
        <v>179</v>
      </c>
      <c r="R31" s="26" t="s">
        <v>179</v>
      </c>
      <c r="S31" s="26" t="s">
        <v>179</v>
      </c>
      <c r="T31" s="26" t="s">
        <v>179</v>
      </c>
      <c r="U31" s="26" t="s">
        <v>179</v>
      </c>
      <c r="V31" s="30"/>
      <c r="W31" s="36">
        <f t="shared" si="0"/>
        <v>0</v>
      </c>
      <c r="X31" s="27" t="s">
        <v>182</v>
      </c>
      <c r="Y31" s="17"/>
    </row>
    <row r="32" spans="1:25" ht="45.6" x14ac:dyDescent="0.25">
      <c r="A32" s="3">
        <v>26</v>
      </c>
      <c r="B32" s="15" t="s">
        <v>40</v>
      </c>
      <c r="C32" s="2" t="s">
        <v>125</v>
      </c>
      <c r="D32" s="2" t="s">
        <v>45</v>
      </c>
      <c r="E32" s="2" t="s">
        <v>11</v>
      </c>
      <c r="F32" s="2" t="s">
        <v>6</v>
      </c>
      <c r="G32" s="18">
        <v>147</v>
      </c>
      <c r="H32" s="18" t="s">
        <v>8</v>
      </c>
      <c r="I32" s="18" t="s">
        <v>157</v>
      </c>
      <c r="J32" s="18" t="s">
        <v>157</v>
      </c>
      <c r="K32" s="18" t="s">
        <v>157</v>
      </c>
      <c r="L32" s="2">
        <v>4</v>
      </c>
      <c r="M32" s="25" t="s">
        <v>178</v>
      </c>
      <c r="N32" s="26" t="s">
        <v>179</v>
      </c>
      <c r="O32" s="26" t="s">
        <v>179</v>
      </c>
      <c r="P32" s="26" t="s">
        <v>179</v>
      </c>
      <c r="Q32" s="26" t="s">
        <v>179</v>
      </c>
      <c r="R32" s="26" t="s">
        <v>179</v>
      </c>
      <c r="S32" s="26" t="s">
        <v>179</v>
      </c>
      <c r="T32" s="26" t="s">
        <v>179</v>
      </c>
      <c r="U32" s="26" t="s">
        <v>179</v>
      </c>
      <c r="V32" s="30"/>
      <c r="W32" s="36">
        <f t="shared" si="0"/>
        <v>0</v>
      </c>
      <c r="X32" s="27" t="s">
        <v>182</v>
      </c>
      <c r="Y32" s="17"/>
    </row>
    <row r="33" spans="1:25" ht="45.6" x14ac:dyDescent="0.25">
      <c r="A33" s="3">
        <v>27</v>
      </c>
      <c r="B33" s="15" t="s">
        <v>143</v>
      </c>
      <c r="C33" s="2" t="s">
        <v>112</v>
      </c>
      <c r="D33" s="2" t="s">
        <v>9</v>
      </c>
      <c r="E33" s="2" t="s">
        <v>11</v>
      </c>
      <c r="F33" s="2" t="s">
        <v>6</v>
      </c>
      <c r="G33" s="18">
        <v>158</v>
      </c>
      <c r="H33" s="18" t="s">
        <v>8</v>
      </c>
      <c r="I33" s="18" t="s">
        <v>44</v>
      </c>
      <c r="J33" s="18" t="s">
        <v>155</v>
      </c>
      <c r="K33" s="18">
        <v>75</v>
      </c>
      <c r="L33" s="2">
        <v>10</v>
      </c>
      <c r="M33" s="25" t="s">
        <v>178</v>
      </c>
      <c r="N33" s="26" t="s">
        <v>179</v>
      </c>
      <c r="O33" s="26" t="s">
        <v>179</v>
      </c>
      <c r="P33" s="26" t="s">
        <v>179</v>
      </c>
      <c r="Q33" s="26" t="s">
        <v>179</v>
      </c>
      <c r="R33" s="26" t="s">
        <v>179</v>
      </c>
      <c r="S33" s="26" t="s">
        <v>179</v>
      </c>
      <c r="T33" s="26" t="s">
        <v>179</v>
      </c>
      <c r="U33" s="26" t="s">
        <v>179</v>
      </c>
      <c r="V33" s="30"/>
      <c r="W33" s="36">
        <f t="shared" si="0"/>
        <v>0</v>
      </c>
      <c r="X33" s="27" t="s">
        <v>182</v>
      </c>
      <c r="Y33" s="17"/>
    </row>
    <row r="34" spans="1:25" ht="45.6" x14ac:dyDescent="0.25">
      <c r="A34" s="2">
        <v>28</v>
      </c>
      <c r="B34" s="15" t="s">
        <v>90</v>
      </c>
      <c r="C34" s="2" t="s">
        <v>27</v>
      </c>
      <c r="D34" s="2" t="s">
        <v>23</v>
      </c>
      <c r="E34" s="2" t="s">
        <v>11</v>
      </c>
      <c r="F34" s="2" t="s">
        <v>10</v>
      </c>
      <c r="G34" s="18">
        <v>158</v>
      </c>
      <c r="H34" s="18" t="s">
        <v>8</v>
      </c>
      <c r="I34" s="18" t="s">
        <v>155</v>
      </c>
      <c r="J34" s="18" t="s">
        <v>53</v>
      </c>
      <c r="K34" s="18">
        <v>73</v>
      </c>
      <c r="L34" s="2">
        <v>2</v>
      </c>
      <c r="M34" s="25" t="s">
        <v>178</v>
      </c>
      <c r="N34" s="26" t="s">
        <v>179</v>
      </c>
      <c r="O34" s="26" t="s">
        <v>179</v>
      </c>
      <c r="P34" s="26" t="s">
        <v>179</v>
      </c>
      <c r="Q34" s="26" t="s">
        <v>179</v>
      </c>
      <c r="R34" s="26" t="s">
        <v>179</v>
      </c>
      <c r="S34" s="26" t="s">
        <v>179</v>
      </c>
      <c r="T34" s="26" t="s">
        <v>179</v>
      </c>
      <c r="U34" s="26" t="s">
        <v>179</v>
      </c>
      <c r="V34" s="30"/>
      <c r="W34" s="36">
        <f t="shared" si="0"/>
        <v>0</v>
      </c>
      <c r="X34" s="27" t="s">
        <v>182</v>
      </c>
      <c r="Y34" s="17"/>
    </row>
    <row r="35" spans="1:25" ht="45.6" x14ac:dyDescent="0.25">
      <c r="A35" s="3">
        <v>29</v>
      </c>
      <c r="B35" s="14" t="s">
        <v>95</v>
      </c>
      <c r="C35" s="2" t="s">
        <v>27</v>
      </c>
      <c r="D35" s="2" t="s">
        <v>36</v>
      </c>
      <c r="E35" s="3" t="s">
        <v>123</v>
      </c>
      <c r="F35" s="2" t="s">
        <v>10</v>
      </c>
      <c r="G35" s="18">
        <v>160</v>
      </c>
      <c r="H35" s="18" t="s">
        <v>8</v>
      </c>
      <c r="I35" s="18" t="s">
        <v>155</v>
      </c>
      <c r="J35" s="18" t="s">
        <v>155</v>
      </c>
      <c r="K35" s="18">
        <v>73</v>
      </c>
      <c r="L35" s="2">
        <v>2</v>
      </c>
      <c r="M35" s="25" t="s">
        <v>178</v>
      </c>
      <c r="N35" s="26" t="s">
        <v>179</v>
      </c>
      <c r="O35" s="26" t="s">
        <v>179</v>
      </c>
      <c r="P35" s="26" t="s">
        <v>179</v>
      </c>
      <c r="Q35" s="26" t="s">
        <v>179</v>
      </c>
      <c r="R35" s="26" t="s">
        <v>179</v>
      </c>
      <c r="S35" s="26" t="s">
        <v>179</v>
      </c>
      <c r="T35" s="26" t="s">
        <v>179</v>
      </c>
      <c r="U35" s="26" t="s">
        <v>179</v>
      </c>
      <c r="V35" s="30"/>
      <c r="W35" s="36">
        <f t="shared" si="0"/>
        <v>0</v>
      </c>
      <c r="X35" s="27" t="s">
        <v>182</v>
      </c>
      <c r="Y35" s="17"/>
    </row>
    <row r="36" spans="1:25" ht="45.6" x14ac:dyDescent="0.25">
      <c r="A36" s="3">
        <v>30</v>
      </c>
      <c r="B36" s="15" t="s">
        <v>144</v>
      </c>
      <c r="C36" s="2" t="s">
        <v>27</v>
      </c>
      <c r="D36" s="2" t="s">
        <v>9</v>
      </c>
      <c r="E36" s="3" t="s">
        <v>123</v>
      </c>
      <c r="F36" s="2" t="s">
        <v>10</v>
      </c>
      <c r="G36" s="18">
        <v>160</v>
      </c>
      <c r="H36" s="18" t="s">
        <v>8</v>
      </c>
      <c r="I36" s="18" t="s">
        <v>155</v>
      </c>
      <c r="J36" s="18" t="s">
        <v>155</v>
      </c>
      <c r="K36" s="18">
        <v>72</v>
      </c>
      <c r="L36" s="2">
        <v>12</v>
      </c>
      <c r="M36" s="25" t="s">
        <v>178</v>
      </c>
      <c r="N36" s="26" t="s">
        <v>179</v>
      </c>
      <c r="O36" s="26" t="s">
        <v>179</v>
      </c>
      <c r="P36" s="26" t="s">
        <v>179</v>
      </c>
      <c r="Q36" s="26" t="s">
        <v>179</v>
      </c>
      <c r="R36" s="26" t="s">
        <v>179</v>
      </c>
      <c r="S36" s="26" t="s">
        <v>179</v>
      </c>
      <c r="T36" s="26" t="s">
        <v>179</v>
      </c>
      <c r="U36" s="26" t="s">
        <v>179</v>
      </c>
      <c r="V36" s="30"/>
      <c r="W36" s="36">
        <f t="shared" si="0"/>
        <v>0</v>
      </c>
      <c r="X36" s="27" t="s">
        <v>182</v>
      </c>
      <c r="Y36" s="17"/>
    </row>
    <row r="37" spans="1:25" ht="45.6" x14ac:dyDescent="0.25">
      <c r="A37" s="2">
        <v>31</v>
      </c>
      <c r="B37" s="15" t="s">
        <v>93</v>
      </c>
      <c r="C37" s="2" t="s">
        <v>33</v>
      </c>
      <c r="D37" s="2" t="s">
        <v>45</v>
      </c>
      <c r="E37" s="2" t="s">
        <v>11</v>
      </c>
      <c r="F37" s="2" t="s">
        <v>6</v>
      </c>
      <c r="G37" s="18">
        <v>168</v>
      </c>
      <c r="H37" s="18" t="s">
        <v>14</v>
      </c>
      <c r="I37" s="18" t="s">
        <v>157</v>
      </c>
      <c r="J37" s="18" t="s">
        <v>157</v>
      </c>
      <c r="K37" s="18" t="s">
        <v>157</v>
      </c>
      <c r="L37" s="2">
        <v>4</v>
      </c>
      <c r="M37" s="25" t="s">
        <v>178</v>
      </c>
      <c r="N37" s="26" t="s">
        <v>179</v>
      </c>
      <c r="O37" s="26" t="s">
        <v>179</v>
      </c>
      <c r="P37" s="26" t="s">
        <v>179</v>
      </c>
      <c r="Q37" s="26" t="s">
        <v>179</v>
      </c>
      <c r="R37" s="26" t="s">
        <v>179</v>
      </c>
      <c r="S37" s="26" t="s">
        <v>179</v>
      </c>
      <c r="T37" s="26" t="s">
        <v>179</v>
      </c>
      <c r="U37" s="26" t="s">
        <v>179</v>
      </c>
      <c r="V37" s="30"/>
      <c r="W37" s="36">
        <f t="shared" si="0"/>
        <v>0</v>
      </c>
      <c r="X37" s="27" t="s">
        <v>182</v>
      </c>
      <c r="Y37" s="17"/>
    </row>
    <row r="38" spans="1:25" ht="45.6" x14ac:dyDescent="0.25">
      <c r="A38" s="3">
        <v>32</v>
      </c>
      <c r="B38" s="15" t="s">
        <v>89</v>
      </c>
      <c r="C38" s="2" t="s">
        <v>33</v>
      </c>
      <c r="D38" s="2" t="s">
        <v>66</v>
      </c>
      <c r="E38" s="2" t="s">
        <v>11</v>
      </c>
      <c r="F38" s="2" t="s">
        <v>6</v>
      </c>
      <c r="G38" s="18">
        <v>168</v>
      </c>
      <c r="H38" s="18" t="s">
        <v>14</v>
      </c>
      <c r="I38" s="18" t="s">
        <v>157</v>
      </c>
      <c r="J38" s="18" t="s">
        <v>157</v>
      </c>
      <c r="K38" s="18" t="s">
        <v>157</v>
      </c>
      <c r="L38" s="2">
        <v>10</v>
      </c>
      <c r="M38" s="25" t="s">
        <v>178</v>
      </c>
      <c r="N38" s="26" t="s">
        <v>179</v>
      </c>
      <c r="O38" s="26" t="s">
        <v>179</v>
      </c>
      <c r="P38" s="26" t="s">
        <v>179</v>
      </c>
      <c r="Q38" s="26" t="s">
        <v>179</v>
      </c>
      <c r="R38" s="26" t="s">
        <v>179</v>
      </c>
      <c r="S38" s="26" t="s">
        <v>179</v>
      </c>
      <c r="T38" s="26" t="s">
        <v>179</v>
      </c>
      <c r="U38" s="26" t="s">
        <v>179</v>
      </c>
      <c r="V38" s="30"/>
      <c r="W38" s="36">
        <f t="shared" si="0"/>
        <v>0</v>
      </c>
      <c r="X38" s="27" t="s">
        <v>182</v>
      </c>
      <c r="Y38" s="17"/>
    </row>
    <row r="39" spans="1:25" ht="45.6" x14ac:dyDescent="0.25">
      <c r="A39" s="3">
        <v>33</v>
      </c>
      <c r="B39" s="15" t="s">
        <v>87</v>
      </c>
      <c r="C39" s="2" t="s">
        <v>110</v>
      </c>
      <c r="D39" s="2" t="s">
        <v>29</v>
      </c>
      <c r="E39" s="2"/>
      <c r="F39" s="2" t="s">
        <v>6</v>
      </c>
      <c r="G39" s="18">
        <v>150</v>
      </c>
      <c r="H39" s="18" t="s">
        <v>14</v>
      </c>
      <c r="I39" s="18" t="s">
        <v>157</v>
      </c>
      <c r="J39" s="18" t="s">
        <v>157</v>
      </c>
      <c r="K39" s="18" t="s">
        <v>157</v>
      </c>
      <c r="L39" s="2">
        <v>10</v>
      </c>
      <c r="M39" s="25" t="s">
        <v>178</v>
      </c>
      <c r="N39" s="26" t="s">
        <v>179</v>
      </c>
      <c r="O39" s="26" t="s">
        <v>179</v>
      </c>
      <c r="P39" s="26" t="s">
        <v>179</v>
      </c>
      <c r="Q39" s="26" t="s">
        <v>179</v>
      </c>
      <c r="R39" s="26" t="s">
        <v>179</v>
      </c>
      <c r="S39" s="26" t="s">
        <v>179</v>
      </c>
      <c r="T39" s="26" t="s">
        <v>179</v>
      </c>
      <c r="U39" s="26" t="s">
        <v>179</v>
      </c>
      <c r="V39" s="30"/>
      <c r="W39" s="36">
        <f t="shared" si="0"/>
        <v>0</v>
      </c>
      <c r="X39" s="27" t="s">
        <v>182</v>
      </c>
      <c r="Y39" s="17"/>
    </row>
    <row r="40" spans="1:25" ht="45.6" x14ac:dyDescent="0.25">
      <c r="A40" s="2">
        <v>34</v>
      </c>
      <c r="B40" s="15" t="s">
        <v>91</v>
      </c>
      <c r="C40" s="2" t="s">
        <v>126</v>
      </c>
      <c r="D40" s="2" t="s">
        <v>9</v>
      </c>
      <c r="E40" s="2" t="s">
        <v>5</v>
      </c>
      <c r="F40" s="2" t="s">
        <v>6</v>
      </c>
      <c r="G40" s="18">
        <v>160</v>
      </c>
      <c r="H40" s="18" t="s">
        <v>8</v>
      </c>
      <c r="I40" s="18" t="s">
        <v>44</v>
      </c>
      <c r="J40" s="18" t="s">
        <v>53</v>
      </c>
      <c r="K40" s="18">
        <v>73</v>
      </c>
      <c r="L40" s="2">
        <v>2</v>
      </c>
      <c r="M40" s="25" t="s">
        <v>178</v>
      </c>
      <c r="N40" s="26" t="s">
        <v>179</v>
      </c>
      <c r="O40" s="26" t="s">
        <v>179</v>
      </c>
      <c r="P40" s="26" t="s">
        <v>179</v>
      </c>
      <c r="Q40" s="26" t="s">
        <v>179</v>
      </c>
      <c r="R40" s="26" t="s">
        <v>179</v>
      </c>
      <c r="S40" s="26" t="s">
        <v>179</v>
      </c>
      <c r="T40" s="26" t="s">
        <v>179</v>
      </c>
      <c r="U40" s="26" t="s">
        <v>179</v>
      </c>
      <c r="V40" s="30"/>
      <c r="W40" s="36">
        <f t="shared" si="0"/>
        <v>0</v>
      </c>
      <c r="X40" s="27" t="s">
        <v>182</v>
      </c>
      <c r="Y40" s="17"/>
    </row>
    <row r="41" spans="1:25" ht="45.6" x14ac:dyDescent="0.25">
      <c r="A41" s="3">
        <v>35</v>
      </c>
      <c r="B41" s="15" t="s">
        <v>89</v>
      </c>
      <c r="C41" s="2" t="s">
        <v>166</v>
      </c>
      <c r="D41" s="2" t="s">
        <v>37</v>
      </c>
      <c r="E41" s="2" t="s">
        <v>11</v>
      </c>
      <c r="F41" s="2" t="s">
        <v>6</v>
      </c>
      <c r="G41" s="18">
        <v>168</v>
      </c>
      <c r="H41" s="18" t="s">
        <v>14</v>
      </c>
      <c r="I41" s="18" t="s">
        <v>157</v>
      </c>
      <c r="J41" s="18" t="s">
        <v>157</v>
      </c>
      <c r="K41" s="18" t="s">
        <v>157</v>
      </c>
      <c r="L41" s="2">
        <v>6</v>
      </c>
      <c r="M41" s="25" t="s">
        <v>178</v>
      </c>
      <c r="N41" s="26" t="s">
        <v>179</v>
      </c>
      <c r="O41" s="26" t="s">
        <v>179</v>
      </c>
      <c r="P41" s="26" t="s">
        <v>179</v>
      </c>
      <c r="Q41" s="26" t="s">
        <v>179</v>
      </c>
      <c r="R41" s="26" t="s">
        <v>179</v>
      </c>
      <c r="S41" s="26" t="s">
        <v>179</v>
      </c>
      <c r="T41" s="26" t="s">
        <v>179</v>
      </c>
      <c r="U41" s="26" t="s">
        <v>179</v>
      </c>
      <c r="V41" s="30"/>
      <c r="W41" s="36">
        <f t="shared" si="0"/>
        <v>0</v>
      </c>
      <c r="X41" s="27" t="s">
        <v>182</v>
      </c>
      <c r="Y41" s="17"/>
    </row>
    <row r="42" spans="1:25" ht="45.6" x14ac:dyDescent="0.25">
      <c r="A42" s="3">
        <v>36</v>
      </c>
      <c r="B42" s="15" t="s">
        <v>17</v>
      </c>
      <c r="C42" s="2" t="s">
        <v>111</v>
      </c>
      <c r="D42" s="2" t="s">
        <v>23</v>
      </c>
      <c r="E42" s="2" t="s">
        <v>11</v>
      </c>
      <c r="F42" s="2" t="s">
        <v>10</v>
      </c>
      <c r="G42" s="18" t="s">
        <v>41</v>
      </c>
      <c r="H42" s="18" t="s">
        <v>8</v>
      </c>
      <c r="I42" s="18" t="s">
        <v>44</v>
      </c>
      <c r="J42" s="18" t="s">
        <v>53</v>
      </c>
      <c r="K42" s="18">
        <v>74</v>
      </c>
      <c r="L42" s="2">
        <v>6</v>
      </c>
      <c r="M42" s="25" t="s">
        <v>178</v>
      </c>
      <c r="N42" s="26" t="s">
        <v>179</v>
      </c>
      <c r="O42" s="26" t="s">
        <v>179</v>
      </c>
      <c r="P42" s="26" t="s">
        <v>179</v>
      </c>
      <c r="Q42" s="26" t="s">
        <v>179</v>
      </c>
      <c r="R42" s="26" t="s">
        <v>179</v>
      </c>
      <c r="S42" s="26" t="s">
        <v>179</v>
      </c>
      <c r="T42" s="26" t="s">
        <v>179</v>
      </c>
      <c r="U42" s="26" t="s">
        <v>179</v>
      </c>
      <c r="V42" s="30"/>
      <c r="W42" s="36">
        <f t="shared" si="0"/>
        <v>0</v>
      </c>
      <c r="X42" s="27" t="s">
        <v>182</v>
      </c>
      <c r="Y42" s="17"/>
    </row>
    <row r="43" spans="1:25" ht="45.6" x14ac:dyDescent="0.25">
      <c r="A43" s="2">
        <v>37</v>
      </c>
      <c r="B43" s="15" t="s">
        <v>94</v>
      </c>
      <c r="C43" s="2" t="s">
        <v>34</v>
      </c>
      <c r="D43" s="2" t="s">
        <v>66</v>
      </c>
      <c r="E43" s="2" t="s">
        <v>11</v>
      </c>
      <c r="F43" s="2" t="s">
        <v>10</v>
      </c>
      <c r="G43" s="18" t="s">
        <v>35</v>
      </c>
      <c r="H43" s="18" t="s">
        <v>12</v>
      </c>
      <c r="I43" s="18" t="s">
        <v>156</v>
      </c>
      <c r="J43" s="18" t="s">
        <v>44</v>
      </c>
      <c r="K43" s="18">
        <v>73</v>
      </c>
      <c r="L43" s="2">
        <v>10</v>
      </c>
      <c r="M43" s="25" t="s">
        <v>178</v>
      </c>
      <c r="N43" s="26" t="s">
        <v>179</v>
      </c>
      <c r="O43" s="26" t="s">
        <v>179</v>
      </c>
      <c r="P43" s="26" t="s">
        <v>179</v>
      </c>
      <c r="Q43" s="26" t="s">
        <v>179</v>
      </c>
      <c r="R43" s="26" t="s">
        <v>179</v>
      </c>
      <c r="S43" s="26" t="s">
        <v>179</v>
      </c>
      <c r="T43" s="26" t="s">
        <v>179</v>
      </c>
      <c r="U43" s="26" t="s">
        <v>179</v>
      </c>
      <c r="V43" s="30"/>
      <c r="W43" s="36">
        <f t="shared" si="0"/>
        <v>0</v>
      </c>
      <c r="X43" s="27" t="s">
        <v>182</v>
      </c>
      <c r="Y43" s="17"/>
    </row>
    <row r="44" spans="1:25" ht="46.2" thickBot="1" x14ac:dyDescent="0.3">
      <c r="A44" s="3">
        <v>38</v>
      </c>
      <c r="B44" s="15" t="s">
        <v>63</v>
      </c>
      <c r="C44" s="2" t="s">
        <v>34</v>
      </c>
      <c r="D44" s="2" t="s">
        <v>23</v>
      </c>
      <c r="E44" s="2" t="s">
        <v>11</v>
      </c>
      <c r="F44" s="2" t="s">
        <v>10</v>
      </c>
      <c r="G44" s="18" t="s">
        <v>18</v>
      </c>
      <c r="H44" s="18" t="s">
        <v>14</v>
      </c>
      <c r="I44" s="18" t="s">
        <v>156</v>
      </c>
      <c r="J44" s="18" t="s">
        <v>53</v>
      </c>
      <c r="K44" s="18">
        <v>73</v>
      </c>
      <c r="L44" s="31">
        <v>10</v>
      </c>
      <c r="M44" s="25" t="s">
        <v>178</v>
      </c>
      <c r="N44" s="26" t="s">
        <v>179</v>
      </c>
      <c r="O44" s="26" t="s">
        <v>179</v>
      </c>
      <c r="P44" s="26" t="s">
        <v>179</v>
      </c>
      <c r="Q44" s="26" t="s">
        <v>179</v>
      </c>
      <c r="R44" s="26" t="s">
        <v>179</v>
      </c>
      <c r="S44" s="26" t="s">
        <v>179</v>
      </c>
      <c r="T44" s="26" t="s">
        <v>179</v>
      </c>
      <c r="U44" s="26" t="s">
        <v>179</v>
      </c>
      <c r="V44" s="30"/>
      <c r="W44" s="37">
        <f t="shared" si="0"/>
        <v>0</v>
      </c>
      <c r="X44" s="27" t="s">
        <v>182</v>
      </c>
      <c r="Y44" s="17"/>
    </row>
    <row r="45" spans="1:25" ht="27" thickBot="1" x14ac:dyDescent="0.3">
      <c r="K45" s="34" t="s">
        <v>183</v>
      </c>
      <c r="L45" s="32">
        <f>SUM(L7:L44)</f>
        <v>322</v>
      </c>
      <c r="V45" s="35" t="s">
        <v>184</v>
      </c>
      <c r="W45" s="33">
        <f>SUM(W7:W44)</f>
        <v>0</v>
      </c>
    </row>
    <row r="47" spans="1:25" x14ac:dyDescent="0.25">
      <c r="B47" s="6" t="s">
        <v>193</v>
      </c>
    </row>
    <row r="48" spans="1:25" x14ac:dyDescent="0.25">
      <c r="B48" s="55" t="s">
        <v>194</v>
      </c>
      <c r="C48" s="55"/>
      <c r="D48" s="55"/>
      <c r="E48" s="55"/>
      <c r="F48" s="55"/>
      <c r="G48" s="55"/>
      <c r="H48" s="55"/>
    </row>
  </sheetData>
  <autoFilter ref="A6:AA6" xr:uid="{C84D5103-08C5-4A55-9630-417E046057EA}"/>
  <mergeCells count="11">
    <mergeCell ref="D1:J1"/>
    <mergeCell ref="W4:W5"/>
    <mergeCell ref="X4:X5"/>
    <mergeCell ref="Y4:Y5"/>
    <mergeCell ref="B48:H48"/>
    <mergeCell ref="A4:A5"/>
    <mergeCell ref="B4:B5"/>
    <mergeCell ref="C4:K4"/>
    <mergeCell ref="L4:L5"/>
    <mergeCell ref="M4:U4"/>
    <mergeCell ref="V4:V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535D7-00F5-4701-A649-C4C3D1B8688C}">
  <dimension ref="A1:W30"/>
  <sheetViews>
    <sheetView tabSelected="1" zoomScale="90" zoomScaleNormal="90" workbookViewId="0">
      <pane ySplit="7" topLeftCell="A8" activePane="bottomLeft" state="frozen"/>
      <selection pane="bottomLeft" activeCell="E2" sqref="E2:G2"/>
    </sheetView>
  </sheetViews>
  <sheetFormatPr defaultColWidth="8.88671875" defaultRowHeight="13.8" x14ac:dyDescent="0.25"/>
  <cols>
    <col min="1" max="1" width="9.88671875" style="7" customWidth="1"/>
    <col min="2" max="2" width="24" style="7" customWidth="1"/>
    <col min="3" max="3" width="21.109375" style="7" customWidth="1"/>
    <col min="4" max="4" width="21" style="7" customWidth="1"/>
    <col min="5" max="5" width="21.33203125" style="7" customWidth="1"/>
    <col min="6" max="6" width="14.44140625" style="7" customWidth="1"/>
    <col min="7" max="7" width="17.44140625" style="7" customWidth="1"/>
    <col min="8" max="8" width="12.44140625" style="7" customWidth="1"/>
    <col min="9" max="9" width="11.6640625" style="7" customWidth="1"/>
    <col min="10" max="10" width="17.6640625" style="7" customWidth="1"/>
    <col min="11" max="11" width="15.6640625" style="7" customWidth="1"/>
    <col min="12" max="12" width="9" style="7" customWidth="1"/>
    <col min="13" max="13" width="37.44140625" style="6" customWidth="1"/>
    <col min="14" max="14" width="16.33203125" style="6" customWidth="1"/>
    <col min="15" max="15" width="18.44140625" style="8" customWidth="1"/>
    <col min="16" max="16" width="17.109375" style="6" customWidth="1"/>
    <col min="17" max="18" width="15.44140625" style="6" customWidth="1"/>
    <col min="19" max="19" width="15.6640625" style="6" customWidth="1"/>
    <col min="20" max="20" width="14.33203125" style="6" customWidth="1"/>
    <col min="21" max="21" width="17.21875" style="6" customWidth="1"/>
    <col min="22" max="22" width="21.88671875" style="6" customWidth="1"/>
    <col min="23" max="23" width="16.77734375" style="6" customWidth="1"/>
    <col min="24" max="16384" width="8.88671875" style="6"/>
  </cols>
  <sheetData>
    <row r="1" spans="1:23" x14ac:dyDescent="0.25">
      <c r="U1" s="6" t="s">
        <v>169</v>
      </c>
    </row>
    <row r="2" spans="1:23" x14ac:dyDescent="0.25">
      <c r="E2" s="62" t="s">
        <v>207</v>
      </c>
      <c r="F2" s="62"/>
      <c r="G2" s="62"/>
    </row>
    <row r="3" spans="1:23" s="4" customFormat="1" x14ac:dyDescent="0.25">
      <c r="A3" s="9"/>
      <c r="B3" s="5"/>
      <c r="D3" s="5"/>
      <c r="E3" s="19" t="s">
        <v>205</v>
      </c>
      <c r="F3" s="20"/>
      <c r="G3" s="5"/>
      <c r="H3" s="21"/>
      <c r="I3" s="5"/>
      <c r="J3" s="5"/>
      <c r="K3" s="5"/>
      <c r="L3" s="5"/>
      <c r="M3" s="22"/>
      <c r="N3" s="22"/>
      <c r="O3" s="23"/>
      <c r="P3" s="22"/>
      <c r="Q3" s="22"/>
      <c r="R3" s="22"/>
      <c r="S3" s="22"/>
      <c r="T3" s="22"/>
      <c r="U3" s="22"/>
      <c r="V3" s="22"/>
      <c r="W3" s="22"/>
    </row>
    <row r="4" spans="1:23" s="4" customFormat="1" x14ac:dyDescent="0.25">
      <c r="A4" s="9"/>
      <c r="B4" s="5"/>
      <c r="C4" s="19"/>
      <c r="D4" s="5"/>
      <c r="E4" s="5"/>
      <c r="F4" s="20"/>
      <c r="G4" s="5"/>
      <c r="H4" s="21"/>
      <c r="I4" s="5"/>
      <c r="J4" s="5"/>
      <c r="K4" s="5"/>
      <c r="L4" s="5"/>
      <c r="M4" s="22"/>
      <c r="N4" s="22"/>
      <c r="O4" s="23"/>
      <c r="P4" s="22"/>
      <c r="Q4" s="22"/>
      <c r="R4" s="22"/>
      <c r="S4" s="22"/>
      <c r="T4" s="22"/>
      <c r="U4" s="22"/>
      <c r="V4" s="22"/>
      <c r="W4" s="22"/>
    </row>
    <row r="5" spans="1:23" s="4" customFormat="1" ht="14.4" customHeight="1" x14ac:dyDescent="0.25">
      <c r="A5" s="56" t="s">
        <v>130</v>
      </c>
      <c r="B5" s="56" t="s">
        <v>0</v>
      </c>
      <c r="C5" s="56" t="s">
        <v>86</v>
      </c>
      <c r="D5" s="56" t="s">
        <v>1</v>
      </c>
      <c r="E5" s="58" t="s">
        <v>170</v>
      </c>
      <c r="F5" s="59"/>
      <c r="G5" s="59"/>
      <c r="H5" s="59"/>
      <c r="I5" s="59"/>
      <c r="J5" s="59"/>
      <c r="K5" s="60"/>
      <c r="L5" s="56" t="s">
        <v>2</v>
      </c>
      <c r="M5" s="61" t="s">
        <v>185</v>
      </c>
      <c r="N5" s="61"/>
      <c r="O5" s="61"/>
      <c r="P5" s="61"/>
      <c r="Q5" s="61"/>
      <c r="R5" s="61"/>
      <c r="S5" s="61"/>
      <c r="T5" s="53" t="s">
        <v>180</v>
      </c>
      <c r="U5" s="53" t="s">
        <v>195</v>
      </c>
      <c r="V5" s="54" t="s">
        <v>181</v>
      </c>
      <c r="W5" s="54" t="s">
        <v>164</v>
      </c>
    </row>
    <row r="6" spans="1:23" ht="70.8" customHeight="1" x14ac:dyDescent="0.25">
      <c r="A6" s="56"/>
      <c r="B6" s="56"/>
      <c r="C6" s="56"/>
      <c r="D6" s="56"/>
      <c r="E6" s="38" t="s">
        <v>192</v>
      </c>
      <c r="F6" s="24" t="s">
        <v>167</v>
      </c>
      <c r="G6" s="24" t="s">
        <v>165</v>
      </c>
      <c r="H6" s="24" t="s">
        <v>168</v>
      </c>
      <c r="I6" s="24" t="s">
        <v>50</v>
      </c>
      <c r="J6" s="24" t="s">
        <v>159</v>
      </c>
      <c r="K6" s="24" t="s">
        <v>190</v>
      </c>
      <c r="L6" s="56"/>
      <c r="M6" s="24" t="s">
        <v>172</v>
      </c>
      <c r="N6" s="24" t="s">
        <v>189</v>
      </c>
      <c r="O6" s="24" t="s">
        <v>173</v>
      </c>
      <c r="P6" s="24" t="s">
        <v>174</v>
      </c>
      <c r="Q6" s="24" t="s">
        <v>50</v>
      </c>
      <c r="R6" s="24" t="s">
        <v>159</v>
      </c>
      <c r="S6" s="24" t="s">
        <v>191</v>
      </c>
      <c r="T6" s="53"/>
      <c r="U6" s="53"/>
      <c r="V6" s="54"/>
      <c r="W6" s="54"/>
    </row>
    <row r="7" spans="1:23" s="29" customFormat="1" ht="12" x14ac:dyDescent="0.25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28">
        <v>14</v>
      </c>
      <c r="O7" s="28">
        <v>15</v>
      </c>
      <c r="P7" s="28">
        <v>16</v>
      </c>
      <c r="Q7" s="28">
        <v>17</v>
      </c>
      <c r="R7" s="28">
        <v>18</v>
      </c>
      <c r="S7" s="28">
        <v>19</v>
      </c>
      <c r="T7" s="28">
        <v>20</v>
      </c>
      <c r="U7" s="28">
        <v>21</v>
      </c>
      <c r="V7" s="28">
        <v>22</v>
      </c>
      <c r="W7" s="28">
        <v>23</v>
      </c>
    </row>
    <row r="8" spans="1:23" ht="34.200000000000003" x14ac:dyDescent="0.25">
      <c r="A8" s="2">
        <v>1</v>
      </c>
      <c r="B8" s="15" t="s">
        <v>100</v>
      </c>
      <c r="C8" s="2" t="s">
        <v>145</v>
      </c>
      <c r="D8" s="2" t="s">
        <v>160</v>
      </c>
      <c r="E8" s="3" t="s">
        <v>128</v>
      </c>
      <c r="F8" s="2" t="s">
        <v>57</v>
      </c>
      <c r="G8" s="2">
        <v>146</v>
      </c>
      <c r="H8" s="2" t="s">
        <v>26</v>
      </c>
      <c r="I8" s="2" t="s">
        <v>52</v>
      </c>
      <c r="J8" s="2" t="s">
        <v>83</v>
      </c>
      <c r="K8" s="2" t="s">
        <v>47</v>
      </c>
      <c r="L8" s="2">
        <v>4</v>
      </c>
      <c r="M8" s="25" t="s">
        <v>178</v>
      </c>
      <c r="N8" s="26" t="s">
        <v>179</v>
      </c>
      <c r="O8" s="26" t="s">
        <v>179</v>
      </c>
      <c r="P8" s="26" t="s">
        <v>179</v>
      </c>
      <c r="Q8" s="26" t="s">
        <v>179</v>
      </c>
      <c r="R8" s="26" t="s">
        <v>179</v>
      </c>
      <c r="S8" s="26" t="s">
        <v>179</v>
      </c>
      <c r="T8" s="45"/>
      <c r="U8" s="46">
        <f t="shared" ref="U8:U26" si="0">L8*T8</f>
        <v>0</v>
      </c>
      <c r="V8" s="27" t="s">
        <v>182</v>
      </c>
      <c r="W8" s="47"/>
    </row>
    <row r="9" spans="1:23" ht="34.200000000000003" x14ac:dyDescent="0.25">
      <c r="A9" s="2">
        <v>2</v>
      </c>
      <c r="B9" s="15" t="s">
        <v>106</v>
      </c>
      <c r="C9" s="2" t="s">
        <v>73</v>
      </c>
      <c r="D9" s="2" t="s">
        <v>25</v>
      </c>
      <c r="E9" s="3" t="s">
        <v>9</v>
      </c>
      <c r="F9" s="2" t="s">
        <v>59</v>
      </c>
      <c r="G9" s="2">
        <v>128</v>
      </c>
      <c r="H9" s="2" t="s">
        <v>24</v>
      </c>
      <c r="I9" s="2" t="s">
        <v>52</v>
      </c>
      <c r="J9" s="2" t="s">
        <v>71</v>
      </c>
      <c r="K9" s="2" t="s">
        <v>201</v>
      </c>
      <c r="L9" s="2">
        <v>2</v>
      </c>
      <c r="M9" s="25" t="s">
        <v>178</v>
      </c>
      <c r="N9" s="26" t="s">
        <v>179</v>
      </c>
      <c r="O9" s="26" t="s">
        <v>179</v>
      </c>
      <c r="P9" s="26" t="s">
        <v>179</v>
      </c>
      <c r="Q9" s="26" t="s">
        <v>179</v>
      </c>
      <c r="R9" s="26" t="s">
        <v>179</v>
      </c>
      <c r="S9" s="26" t="s">
        <v>179</v>
      </c>
      <c r="T9" s="45"/>
      <c r="U9" s="46">
        <f t="shared" si="0"/>
        <v>0</v>
      </c>
      <c r="V9" s="27" t="s">
        <v>182</v>
      </c>
      <c r="W9" s="47"/>
    </row>
    <row r="10" spans="1:23" ht="34.200000000000003" x14ac:dyDescent="0.25">
      <c r="A10" s="2">
        <v>3</v>
      </c>
      <c r="B10" s="15" t="s">
        <v>68</v>
      </c>
      <c r="C10" s="24" t="s">
        <v>146</v>
      </c>
      <c r="D10" s="2" t="s">
        <v>206</v>
      </c>
      <c r="E10" s="3" t="s">
        <v>9</v>
      </c>
      <c r="F10" s="18" t="s">
        <v>58</v>
      </c>
      <c r="G10" s="2">
        <v>143</v>
      </c>
      <c r="H10" s="2" t="s">
        <v>26</v>
      </c>
      <c r="I10" s="2" t="s">
        <v>52</v>
      </c>
      <c r="J10" s="2" t="s">
        <v>71</v>
      </c>
      <c r="K10" s="2" t="s">
        <v>200</v>
      </c>
      <c r="L10" s="2">
        <v>2</v>
      </c>
      <c r="M10" s="25" t="s">
        <v>178</v>
      </c>
      <c r="N10" s="26" t="s">
        <v>179</v>
      </c>
      <c r="O10" s="26" t="s">
        <v>179</v>
      </c>
      <c r="P10" s="26" t="s">
        <v>179</v>
      </c>
      <c r="Q10" s="26" t="s">
        <v>179</v>
      </c>
      <c r="R10" s="26" t="s">
        <v>179</v>
      </c>
      <c r="S10" s="26" t="s">
        <v>179</v>
      </c>
      <c r="T10" s="45"/>
      <c r="U10" s="46">
        <f t="shared" si="0"/>
        <v>0</v>
      </c>
      <c r="V10" s="27" t="s">
        <v>182</v>
      </c>
      <c r="W10" s="47"/>
    </row>
    <row r="11" spans="1:23" ht="34.200000000000003" x14ac:dyDescent="0.25">
      <c r="A11" s="2">
        <v>4</v>
      </c>
      <c r="B11" s="15" t="s">
        <v>105</v>
      </c>
      <c r="C11" s="2" t="s">
        <v>73</v>
      </c>
      <c r="D11" s="2" t="s">
        <v>161</v>
      </c>
      <c r="E11" s="3" t="s">
        <v>128</v>
      </c>
      <c r="F11" s="2" t="s">
        <v>127</v>
      </c>
      <c r="G11" s="2">
        <v>145</v>
      </c>
      <c r="H11" s="2" t="s">
        <v>49</v>
      </c>
      <c r="I11" s="2" t="s">
        <v>52</v>
      </c>
      <c r="J11" s="2" t="s">
        <v>71</v>
      </c>
      <c r="K11" s="2" t="s">
        <v>200</v>
      </c>
      <c r="L11" s="2">
        <v>4</v>
      </c>
      <c r="M11" s="25" t="s">
        <v>178</v>
      </c>
      <c r="N11" s="26" t="s">
        <v>179</v>
      </c>
      <c r="O11" s="26" t="s">
        <v>179</v>
      </c>
      <c r="P11" s="26" t="s">
        <v>179</v>
      </c>
      <c r="Q11" s="26" t="s">
        <v>179</v>
      </c>
      <c r="R11" s="26" t="s">
        <v>179</v>
      </c>
      <c r="S11" s="26" t="s">
        <v>179</v>
      </c>
      <c r="T11" s="45"/>
      <c r="U11" s="46">
        <f t="shared" si="0"/>
        <v>0</v>
      </c>
      <c r="V11" s="27" t="s">
        <v>182</v>
      </c>
      <c r="W11" s="47"/>
    </row>
    <row r="12" spans="1:23" ht="34.200000000000003" x14ac:dyDescent="0.25">
      <c r="A12" s="2">
        <v>5</v>
      </c>
      <c r="B12" s="15" t="s">
        <v>79</v>
      </c>
      <c r="C12" s="2" t="s">
        <v>115</v>
      </c>
      <c r="D12" s="2" t="s">
        <v>202</v>
      </c>
      <c r="E12" s="3" t="s">
        <v>128</v>
      </c>
      <c r="F12" s="18" t="s">
        <v>157</v>
      </c>
      <c r="G12" s="2">
        <v>156</v>
      </c>
      <c r="H12" s="2" t="s">
        <v>26</v>
      </c>
      <c r="I12" s="2" t="s">
        <v>46</v>
      </c>
      <c r="J12" s="2" t="s">
        <v>71</v>
      </c>
      <c r="K12" s="2" t="s">
        <v>200</v>
      </c>
      <c r="L12" s="2">
        <v>6</v>
      </c>
      <c r="M12" s="25" t="s">
        <v>178</v>
      </c>
      <c r="N12" s="26" t="s">
        <v>179</v>
      </c>
      <c r="O12" s="26" t="s">
        <v>179</v>
      </c>
      <c r="P12" s="26" t="s">
        <v>179</v>
      </c>
      <c r="Q12" s="26" t="s">
        <v>179</v>
      </c>
      <c r="R12" s="26" t="s">
        <v>179</v>
      </c>
      <c r="S12" s="26" t="s">
        <v>179</v>
      </c>
      <c r="T12" s="45"/>
      <c r="U12" s="46">
        <f t="shared" si="0"/>
        <v>0</v>
      </c>
      <c r="V12" s="27" t="s">
        <v>182</v>
      </c>
      <c r="W12" s="47"/>
    </row>
    <row r="13" spans="1:23" ht="34.200000000000003" x14ac:dyDescent="0.25">
      <c r="A13" s="2">
        <v>6</v>
      </c>
      <c r="B13" s="15" t="s">
        <v>85</v>
      </c>
      <c r="C13" s="2" t="s">
        <v>146</v>
      </c>
      <c r="D13" s="2" t="s">
        <v>203</v>
      </c>
      <c r="E13" s="3" t="s">
        <v>128</v>
      </c>
      <c r="F13" s="18" t="s">
        <v>157</v>
      </c>
      <c r="G13" s="2">
        <v>154</v>
      </c>
      <c r="H13" s="2" t="s">
        <v>26</v>
      </c>
      <c r="I13" s="2" t="s">
        <v>46</v>
      </c>
      <c r="J13" s="2" t="s">
        <v>71</v>
      </c>
      <c r="K13" s="2" t="s">
        <v>200</v>
      </c>
      <c r="L13" s="2">
        <v>2</v>
      </c>
      <c r="M13" s="25" t="s">
        <v>178</v>
      </c>
      <c r="N13" s="26" t="s">
        <v>179</v>
      </c>
      <c r="O13" s="26" t="s">
        <v>179</v>
      </c>
      <c r="P13" s="26" t="s">
        <v>179</v>
      </c>
      <c r="Q13" s="26" t="s">
        <v>179</v>
      </c>
      <c r="R13" s="26" t="s">
        <v>179</v>
      </c>
      <c r="S13" s="26" t="s">
        <v>179</v>
      </c>
      <c r="T13" s="45"/>
      <c r="U13" s="46">
        <f t="shared" si="0"/>
        <v>0</v>
      </c>
      <c r="V13" s="27" t="s">
        <v>182</v>
      </c>
      <c r="W13" s="47"/>
    </row>
    <row r="14" spans="1:23" ht="34.200000000000003" x14ac:dyDescent="0.25">
      <c r="A14" s="2">
        <v>7</v>
      </c>
      <c r="B14" s="15" t="s">
        <v>81</v>
      </c>
      <c r="C14" s="2" t="s">
        <v>145</v>
      </c>
      <c r="D14" s="2" t="s">
        <v>162</v>
      </c>
      <c r="E14" s="3" t="s">
        <v>43</v>
      </c>
      <c r="F14" s="2" t="s">
        <v>60</v>
      </c>
      <c r="G14" s="2">
        <v>160</v>
      </c>
      <c r="H14" s="2" t="s">
        <v>26</v>
      </c>
      <c r="I14" s="2" t="s">
        <v>52</v>
      </c>
      <c r="J14" s="2" t="s">
        <v>71</v>
      </c>
      <c r="K14" s="2" t="s">
        <v>201</v>
      </c>
      <c r="L14" s="2">
        <v>2</v>
      </c>
      <c r="M14" s="25" t="s">
        <v>178</v>
      </c>
      <c r="N14" s="26" t="s">
        <v>179</v>
      </c>
      <c r="O14" s="26" t="s">
        <v>179</v>
      </c>
      <c r="P14" s="26" t="s">
        <v>179</v>
      </c>
      <c r="Q14" s="26" t="s">
        <v>179</v>
      </c>
      <c r="R14" s="26" t="s">
        <v>179</v>
      </c>
      <c r="S14" s="26" t="s">
        <v>179</v>
      </c>
      <c r="T14" s="45"/>
      <c r="U14" s="46">
        <f t="shared" si="0"/>
        <v>0</v>
      </c>
      <c r="V14" s="27" t="s">
        <v>182</v>
      </c>
      <c r="W14" s="47"/>
    </row>
    <row r="15" spans="1:23" ht="34.200000000000003" x14ac:dyDescent="0.25">
      <c r="A15" s="2">
        <v>8</v>
      </c>
      <c r="B15" s="15" t="s">
        <v>148</v>
      </c>
      <c r="C15" s="2" t="s">
        <v>147</v>
      </c>
      <c r="D15" s="2" t="s">
        <v>117</v>
      </c>
      <c r="E15" s="3" t="s">
        <v>21</v>
      </c>
      <c r="F15" s="2" t="s">
        <v>60</v>
      </c>
      <c r="G15" s="2">
        <v>125</v>
      </c>
      <c r="H15" s="2" t="s">
        <v>70</v>
      </c>
      <c r="I15" s="2" t="s">
        <v>52</v>
      </c>
      <c r="J15" s="2" t="s">
        <v>71</v>
      </c>
      <c r="K15" s="2" t="s">
        <v>54</v>
      </c>
      <c r="L15" s="2">
        <v>2</v>
      </c>
      <c r="M15" s="25" t="s">
        <v>178</v>
      </c>
      <c r="N15" s="26" t="s">
        <v>179</v>
      </c>
      <c r="O15" s="26" t="s">
        <v>179</v>
      </c>
      <c r="P15" s="26" t="s">
        <v>179</v>
      </c>
      <c r="Q15" s="26" t="s">
        <v>179</v>
      </c>
      <c r="R15" s="26" t="s">
        <v>179</v>
      </c>
      <c r="S15" s="26" t="s">
        <v>179</v>
      </c>
      <c r="T15" s="45"/>
      <c r="U15" s="46">
        <f t="shared" si="0"/>
        <v>0</v>
      </c>
      <c r="V15" s="27" t="s">
        <v>182</v>
      </c>
      <c r="W15" s="47"/>
    </row>
    <row r="16" spans="1:23" ht="34.200000000000003" x14ac:dyDescent="0.25">
      <c r="A16" s="2">
        <v>9</v>
      </c>
      <c r="B16" s="15" t="s">
        <v>104</v>
      </c>
      <c r="C16" s="2" t="s">
        <v>73</v>
      </c>
      <c r="D16" s="2" t="s">
        <v>78</v>
      </c>
      <c r="E16" s="3" t="s">
        <v>55</v>
      </c>
      <c r="F16" s="2" t="s">
        <v>58</v>
      </c>
      <c r="G16" s="2">
        <v>135</v>
      </c>
      <c r="H16" s="2" t="s">
        <v>70</v>
      </c>
      <c r="I16" s="2" t="s">
        <v>52</v>
      </c>
      <c r="J16" s="2" t="s">
        <v>71</v>
      </c>
      <c r="K16" s="2" t="s">
        <v>54</v>
      </c>
      <c r="L16" s="2">
        <v>2</v>
      </c>
      <c r="M16" s="25" t="s">
        <v>178</v>
      </c>
      <c r="N16" s="26" t="s">
        <v>179</v>
      </c>
      <c r="O16" s="26" t="s">
        <v>179</v>
      </c>
      <c r="P16" s="26" t="s">
        <v>179</v>
      </c>
      <c r="Q16" s="26" t="s">
        <v>179</v>
      </c>
      <c r="R16" s="26" t="s">
        <v>179</v>
      </c>
      <c r="S16" s="26" t="s">
        <v>179</v>
      </c>
      <c r="T16" s="45"/>
      <c r="U16" s="46">
        <f t="shared" si="0"/>
        <v>0</v>
      </c>
      <c r="V16" s="27" t="s">
        <v>182</v>
      </c>
      <c r="W16" s="47"/>
    </row>
    <row r="17" spans="1:23" ht="34.200000000000003" x14ac:dyDescent="0.25">
      <c r="A17" s="2">
        <v>10</v>
      </c>
      <c r="B17" s="15" t="s">
        <v>102</v>
      </c>
      <c r="C17" s="2" t="s">
        <v>73</v>
      </c>
      <c r="D17" s="2" t="s">
        <v>77</v>
      </c>
      <c r="E17" s="3" t="s">
        <v>9</v>
      </c>
      <c r="F17" s="2" t="s">
        <v>60</v>
      </c>
      <c r="G17" s="2">
        <v>137</v>
      </c>
      <c r="H17" s="2" t="s">
        <v>70</v>
      </c>
      <c r="I17" s="2" t="s">
        <v>52</v>
      </c>
      <c r="J17" s="2" t="s">
        <v>71</v>
      </c>
      <c r="K17" s="2" t="s">
        <v>54</v>
      </c>
      <c r="L17" s="2">
        <v>2</v>
      </c>
      <c r="M17" s="25" t="s">
        <v>178</v>
      </c>
      <c r="N17" s="26" t="s">
        <v>179</v>
      </c>
      <c r="O17" s="26" t="s">
        <v>179</v>
      </c>
      <c r="P17" s="26" t="s">
        <v>179</v>
      </c>
      <c r="Q17" s="26" t="s">
        <v>179</v>
      </c>
      <c r="R17" s="26" t="s">
        <v>179</v>
      </c>
      <c r="S17" s="26" t="s">
        <v>179</v>
      </c>
      <c r="T17" s="45"/>
      <c r="U17" s="46">
        <f t="shared" si="0"/>
        <v>0</v>
      </c>
      <c r="V17" s="27" t="s">
        <v>182</v>
      </c>
      <c r="W17" s="47"/>
    </row>
    <row r="18" spans="1:23" ht="34.200000000000003" x14ac:dyDescent="0.25">
      <c r="A18" s="2">
        <v>11</v>
      </c>
      <c r="B18" s="15" t="s">
        <v>101</v>
      </c>
      <c r="C18" s="2" t="s">
        <v>73</v>
      </c>
      <c r="D18" s="2" t="s">
        <v>75</v>
      </c>
      <c r="E18" s="3" t="s">
        <v>128</v>
      </c>
      <c r="F18" s="2" t="s">
        <v>59</v>
      </c>
      <c r="G18" s="2">
        <v>122</v>
      </c>
      <c r="H18" s="2" t="s">
        <v>53</v>
      </c>
      <c r="I18" s="2" t="s">
        <v>52</v>
      </c>
      <c r="J18" s="2" t="s">
        <v>71</v>
      </c>
      <c r="K18" s="2" t="s">
        <v>201</v>
      </c>
      <c r="L18" s="31">
        <v>2</v>
      </c>
      <c r="M18" s="25" t="s">
        <v>178</v>
      </c>
      <c r="N18" s="26" t="s">
        <v>179</v>
      </c>
      <c r="O18" s="26" t="s">
        <v>179</v>
      </c>
      <c r="P18" s="26" t="s">
        <v>179</v>
      </c>
      <c r="Q18" s="26" t="s">
        <v>179</v>
      </c>
      <c r="R18" s="26" t="s">
        <v>179</v>
      </c>
      <c r="S18" s="26" t="s">
        <v>179</v>
      </c>
      <c r="T18" s="45"/>
      <c r="U18" s="46">
        <f t="shared" si="0"/>
        <v>0</v>
      </c>
      <c r="V18" s="27" t="s">
        <v>182</v>
      </c>
      <c r="W18" s="47"/>
    </row>
    <row r="19" spans="1:23" ht="34.200000000000003" x14ac:dyDescent="0.25">
      <c r="A19" s="2">
        <v>12</v>
      </c>
      <c r="B19" s="15" t="s">
        <v>73</v>
      </c>
      <c r="C19" s="2" t="s">
        <v>73</v>
      </c>
      <c r="D19" s="2" t="s">
        <v>69</v>
      </c>
      <c r="E19" s="3" t="s">
        <v>9</v>
      </c>
      <c r="F19" s="2" t="s">
        <v>58</v>
      </c>
      <c r="G19" s="2">
        <v>137</v>
      </c>
      <c r="H19" s="2" t="s">
        <v>70</v>
      </c>
      <c r="I19" s="2" t="s">
        <v>52</v>
      </c>
      <c r="J19" s="2" t="s">
        <v>71</v>
      </c>
      <c r="K19" s="2" t="s">
        <v>54</v>
      </c>
      <c r="L19" s="2">
        <v>2</v>
      </c>
      <c r="M19" s="42" t="s">
        <v>178</v>
      </c>
      <c r="N19" s="43" t="s">
        <v>179</v>
      </c>
      <c r="O19" s="43" t="s">
        <v>179</v>
      </c>
      <c r="P19" s="43" t="s">
        <v>179</v>
      </c>
      <c r="Q19" s="43" t="s">
        <v>179</v>
      </c>
      <c r="R19" s="43" t="s">
        <v>179</v>
      </c>
      <c r="S19" s="43" t="s">
        <v>179</v>
      </c>
      <c r="T19" s="48"/>
      <c r="U19" s="49">
        <f t="shared" si="0"/>
        <v>0</v>
      </c>
      <c r="V19" s="44" t="s">
        <v>182</v>
      </c>
      <c r="W19" s="50"/>
    </row>
    <row r="20" spans="1:23" ht="34.200000000000003" x14ac:dyDescent="0.25">
      <c r="A20" s="2">
        <v>13</v>
      </c>
      <c r="B20" s="14" t="s">
        <v>149</v>
      </c>
      <c r="C20" s="3" t="s">
        <v>103</v>
      </c>
      <c r="D20" s="3" t="s">
        <v>56</v>
      </c>
      <c r="E20" s="3" t="s">
        <v>128</v>
      </c>
      <c r="F20" s="3" t="s">
        <v>59</v>
      </c>
      <c r="G20" s="3">
        <v>121</v>
      </c>
      <c r="H20" s="3" t="s">
        <v>76</v>
      </c>
      <c r="I20" s="3" t="s">
        <v>52</v>
      </c>
      <c r="J20" s="3" t="s">
        <v>71</v>
      </c>
      <c r="K20" s="2" t="s">
        <v>201</v>
      </c>
      <c r="L20" s="3">
        <v>2</v>
      </c>
      <c r="M20" s="42" t="s">
        <v>178</v>
      </c>
      <c r="N20" s="43" t="s">
        <v>179</v>
      </c>
      <c r="O20" s="43" t="s">
        <v>179</v>
      </c>
      <c r="P20" s="43" t="s">
        <v>179</v>
      </c>
      <c r="Q20" s="43" t="s">
        <v>179</v>
      </c>
      <c r="R20" s="43" t="s">
        <v>179</v>
      </c>
      <c r="S20" s="43" t="s">
        <v>179</v>
      </c>
      <c r="T20" s="51"/>
      <c r="U20" s="49">
        <f t="shared" si="0"/>
        <v>0</v>
      </c>
      <c r="V20" s="44" t="s">
        <v>182</v>
      </c>
      <c r="W20" s="52"/>
    </row>
    <row r="21" spans="1:23" ht="34.200000000000003" x14ac:dyDescent="0.25">
      <c r="A21" s="2">
        <v>14</v>
      </c>
      <c r="B21" s="15" t="s">
        <v>80</v>
      </c>
      <c r="C21" s="2" t="s">
        <v>146</v>
      </c>
      <c r="D21" s="2" t="s">
        <v>114</v>
      </c>
      <c r="E21" s="3" t="s">
        <v>9</v>
      </c>
      <c r="F21" s="18" t="s">
        <v>157</v>
      </c>
      <c r="G21" s="2">
        <v>143</v>
      </c>
      <c r="H21" s="2" t="s">
        <v>26</v>
      </c>
      <c r="I21" s="2" t="s">
        <v>46</v>
      </c>
      <c r="J21" s="2" t="s">
        <v>71</v>
      </c>
      <c r="K21" s="2" t="s">
        <v>201</v>
      </c>
      <c r="L21" s="2">
        <v>2</v>
      </c>
      <c r="M21" s="42" t="s">
        <v>178</v>
      </c>
      <c r="N21" s="43" t="s">
        <v>179</v>
      </c>
      <c r="O21" s="43" t="s">
        <v>179</v>
      </c>
      <c r="P21" s="43" t="s">
        <v>179</v>
      </c>
      <c r="Q21" s="43" t="s">
        <v>179</v>
      </c>
      <c r="R21" s="43" t="s">
        <v>179</v>
      </c>
      <c r="S21" s="43" t="s">
        <v>179</v>
      </c>
      <c r="T21" s="48"/>
      <c r="U21" s="49">
        <f t="shared" si="0"/>
        <v>0</v>
      </c>
      <c r="V21" s="44" t="s">
        <v>182</v>
      </c>
      <c r="W21" s="50"/>
    </row>
    <row r="22" spans="1:23" ht="34.200000000000003" x14ac:dyDescent="0.25">
      <c r="A22" s="2">
        <v>15</v>
      </c>
      <c r="B22" s="14" t="s">
        <v>150</v>
      </c>
      <c r="C22" s="3" t="s">
        <v>146</v>
      </c>
      <c r="D22" s="3" t="s">
        <v>74</v>
      </c>
      <c r="E22" s="3" t="s">
        <v>128</v>
      </c>
      <c r="F22" s="18" t="s">
        <v>157</v>
      </c>
      <c r="G22" s="3">
        <v>156</v>
      </c>
      <c r="H22" s="3" t="s">
        <v>26</v>
      </c>
      <c r="I22" s="3" t="s">
        <v>46</v>
      </c>
      <c r="J22" s="3" t="s">
        <v>71</v>
      </c>
      <c r="K22" s="2" t="s">
        <v>201</v>
      </c>
      <c r="L22" s="3">
        <v>6</v>
      </c>
      <c r="M22" s="42" t="s">
        <v>178</v>
      </c>
      <c r="N22" s="43" t="s">
        <v>179</v>
      </c>
      <c r="O22" s="43" t="s">
        <v>179</v>
      </c>
      <c r="P22" s="43" t="s">
        <v>179</v>
      </c>
      <c r="Q22" s="43" t="s">
        <v>179</v>
      </c>
      <c r="R22" s="43" t="s">
        <v>179</v>
      </c>
      <c r="S22" s="43" t="s">
        <v>179</v>
      </c>
      <c r="T22" s="51"/>
      <c r="U22" s="49">
        <f t="shared" si="0"/>
        <v>0</v>
      </c>
      <c r="V22" s="44" t="s">
        <v>182</v>
      </c>
      <c r="W22" s="52"/>
    </row>
    <row r="23" spans="1:23" ht="34.200000000000003" x14ac:dyDescent="0.25">
      <c r="A23" s="2">
        <v>16</v>
      </c>
      <c r="B23" s="14" t="s">
        <v>82</v>
      </c>
      <c r="C23" s="3" t="s">
        <v>73</v>
      </c>
      <c r="D23" s="3" t="s">
        <v>48</v>
      </c>
      <c r="E23" s="3" t="s">
        <v>128</v>
      </c>
      <c r="F23" s="18" t="s">
        <v>157</v>
      </c>
      <c r="G23" s="3">
        <v>159</v>
      </c>
      <c r="H23" s="3" t="s">
        <v>26</v>
      </c>
      <c r="I23" s="3" t="s">
        <v>46</v>
      </c>
      <c r="J23" s="3" t="s">
        <v>71</v>
      </c>
      <c r="K23" s="2" t="s">
        <v>201</v>
      </c>
      <c r="L23" s="3">
        <v>2</v>
      </c>
      <c r="M23" s="42" t="s">
        <v>178</v>
      </c>
      <c r="N23" s="43" t="s">
        <v>179</v>
      </c>
      <c r="O23" s="43" t="s">
        <v>179</v>
      </c>
      <c r="P23" s="43" t="s">
        <v>179</v>
      </c>
      <c r="Q23" s="43" t="s">
        <v>179</v>
      </c>
      <c r="R23" s="43" t="s">
        <v>179</v>
      </c>
      <c r="S23" s="43" t="s">
        <v>179</v>
      </c>
      <c r="T23" s="51"/>
      <c r="U23" s="49">
        <f t="shared" si="0"/>
        <v>0</v>
      </c>
      <c r="V23" s="44" t="s">
        <v>182</v>
      </c>
      <c r="W23" s="52"/>
    </row>
    <row r="24" spans="1:23" ht="34.200000000000003" x14ac:dyDescent="0.25">
      <c r="A24" s="2">
        <v>17</v>
      </c>
      <c r="B24" s="15" t="s">
        <v>80</v>
      </c>
      <c r="C24" s="2" t="s">
        <v>146</v>
      </c>
      <c r="D24" s="2" t="s">
        <v>129</v>
      </c>
      <c r="E24" s="3" t="s">
        <v>4</v>
      </c>
      <c r="F24" s="18" t="s">
        <v>157</v>
      </c>
      <c r="G24" s="2">
        <v>159</v>
      </c>
      <c r="H24" s="2" t="s">
        <v>26</v>
      </c>
      <c r="I24" s="2" t="s">
        <v>46</v>
      </c>
      <c r="J24" s="2" t="s">
        <v>71</v>
      </c>
      <c r="K24" s="2" t="s">
        <v>201</v>
      </c>
      <c r="L24" s="2">
        <v>2</v>
      </c>
      <c r="M24" s="42" t="s">
        <v>178</v>
      </c>
      <c r="N24" s="43" t="s">
        <v>179</v>
      </c>
      <c r="O24" s="43" t="s">
        <v>179</v>
      </c>
      <c r="P24" s="43" t="s">
        <v>179</v>
      </c>
      <c r="Q24" s="43" t="s">
        <v>179</v>
      </c>
      <c r="R24" s="43" t="s">
        <v>179</v>
      </c>
      <c r="S24" s="43" t="s">
        <v>179</v>
      </c>
      <c r="T24" s="48"/>
      <c r="U24" s="49">
        <f t="shared" si="0"/>
        <v>0</v>
      </c>
      <c r="V24" s="44" t="s">
        <v>182</v>
      </c>
      <c r="W24" s="50"/>
    </row>
    <row r="25" spans="1:23" ht="34.200000000000003" x14ac:dyDescent="0.25">
      <c r="A25" s="2">
        <v>18</v>
      </c>
      <c r="B25" s="15" t="s">
        <v>151</v>
      </c>
      <c r="C25" s="2" t="s">
        <v>73</v>
      </c>
      <c r="D25" s="2" t="s">
        <v>72</v>
      </c>
      <c r="E25" s="3" t="s">
        <v>9</v>
      </c>
      <c r="F25" s="2" t="s">
        <v>127</v>
      </c>
      <c r="G25" s="2">
        <v>125</v>
      </c>
      <c r="H25" s="2" t="s">
        <v>70</v>
      </c>
      <c r="I25" s="2" t="s">
        <v>52</v>
      </c>
      <c r="J25" s="2" t="s">
        <v>71</v>
      </c>
      <c r="K25" s="2" t="s">
        <v>54</v>
      </c>
      <c r="L25" s="2">
        <v>2</v>
      </c>
      <c r="M25" s="42" t="s">
        <v>178</v>
      </c>
      <c r="N25" s="43" t="s">
        <v>179</v>
      </c>
      <c r="O25" s="43" t="s">
        <v>179</v>
      </c>
      <c r="P25" s="43" t="s">
        <v>179</v>
      </c>
      <c r="Q25" s="43" t="s">
        <v>179</v>
      </c>
      <c r="R25" s="43" t="s">
        <v>179</v>
      </c>
      <c r="S25" s="43" t="s">
        <v>179</v>
      </c>
      <c r="T25" s="48"/>
      <c r="U25" s="49">
        <f t="shared" si="0"/>
        <v>0</v>
      </c>
      <c r="V25" s="44" t="s">
        <v>182</v>
      </c>
      <c r="W25" s="50"/>
    </row>
    <row r="26" spans="1:23" ht="34.799999999999997" thickBot="1" x14ac:dyDescent="0.3">
      <c r="A26" s="2">
        <v>19</v>
      </c>
      <c r="B26" s="15" t="s">
        <v>84</v>
      </c>
      <c r="C26" s="2" t="s">
        <v>145</v>
      </c>
      <c r="D26" s="2" t="s">
        <v>67</v>
      </c>
      <c r="E26" s="3" t="s">
        <v>128</v>
      </c>
      <c r="F26" s="2" t="s">
        <v>204</v>
      </c>
      <c r="G26" s="2">
        <v>173</v>
      </c>
      <c r="H26" s="2" t="s">
        <v>26</v>
      </c>
      <c r="I26" s="2" t="s">
        <v>52</v>
      </c>
      <c r="J26" s="2" t="s">
        <v>71</v>
      </c>
      <c r="K26" s="2" t="s">
        <v>51</v>
      </c>
      <c r="L26" s="2">
        <v>2</v>
      </c>
      <c r="M26" s="42" t="s">
        <v>178</v>
      </c>
      <c r="N26" s="43" t="s">
        <v>179</v>
      </c>
      <c r="O26" s="43" t="s">
        <v>179</v>
      </c>
      <c r="P26" s="43" t="s">
        <v>179</v>
      </c>
      <c r="Q26" s="43" t="s">
        <v>179</v>
      </c>
      <c r="R26" s="43" t="s">
        <v>179</v>
      </c>
      <c r="S26" s="43" t="s">
        <v>179</v>
      </c>
      <c r="T26" s="48"/>
      <c r="U26" s="49">
        <f t="shared" si="0"/>
        <v>0</v>
      </c>
      <c r="V26" s="44" t="s">
        <v>182</v>
      </c>
      <c r="W26" s="50"/>
    </row>
    <row r="27" spans="1:23" ht="27" thickBot="1" x14ac:dyDescent="0.3">
      <c r="K27" s="34" t="s">
        <v>183</v>
      </c>
      <c r="L27" s="40">
        <f>SUM(L8:L26)</f>
        <v>50</v>
      </c>
      <c r="T27" s="39" t="s">
        <v>184</v>
      </c>
      <c r="U27" s="33">
        <f>SUM(U8:U18)</f>
        <v>0</v>
      </c>
    </row>
    <row r="29" spans="1:23" x14ac:dyDescent="0.25">
      <c r="B29" s="6" t="s">
        <v>193</v>
      </c>
    </row>
    <row r="30" spans="1:23" x14ac:dyDescent="0.25">
      <c r="B30" s="55" t="s">
        <v>194</v>
      </c>
      <c r="C30" s="55"/>
      <c r="D30" s="55"/>
      <c r="E30" s="55"/>
      <c r="F30" s="55"/>
      <c r="G30" s="55"/>
      <c r="H30" s="55"/>
    </row>
  </sheetData>
  <autoFilter ref="A7:X27" xr:uid="{E9E535D7-00F5-4701-A649-C4C3D1B8688C}">
    <sortState xmlns:xlrd2="http://schemas.microsoft.com/office/spreadsheetml/2017/richdata2" ref="A8:W26">
      <sortCondition ref="A7"/>
    </sortState>
  </autoFilter>
  <mergeCells count="13">
    <mergeCell ref="E2:G2"/>
    <mergeCell ref="B30:H30"/>
    <mergeCell ref="A5:A6"/>
    <mergeCell ref="B5:B6"/>
    <mergeCell ref="C5:C6"/>
    <mergeCell ref="D5:D6"/>
    <mergeCell ref="T5:T6"/>
    <mergeCell ref="U5:U6"/>
    <mergeCell ref="V5:V6"/>
    <mergeCell ref="W5:W6"/>
    <mergeCell ref="E5:K5"/>
    <mergeCell ref="L5:L6"/>
    <mergeCell ref="M5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Padangos krovininiams N2 N3 O4</vt:lpstr>
      <vt:lpstr>Industrinės padangos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 | VMU</dc:creator>
  <cp:lastModifiedBy>Jurga Stonienė  | VMU</cp:lastModifiedBy>
  <dcterms:created xsi:type="dcterms:W3CDTF">2024-07-01T12:45:13Z</dcterms:created>
  <dcterms:modified xsi:type="dcterms:W3CDTF">2025-08-29T07:46:33Z</dcterms:modified>
</cp:coreProperties>
</file>